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8_{BABF5228-D230-47C2-A85C-6D638F76DEB3}" xr6:coauthVersionLast="45" xr6:coauthVersionMax="45" xr10:uidLastSave="{00000000-0000-0000-0000-000000000000}"/>
  <bookViews>
    <workbookView xWindow="-120" yWindow="-120" windowWidth="29040" windowHeight="17640"/>
  </bookViews>
  <sheets>
    <sheet name="Summary" sheetId="1" r:id="rId1"/>
    <sheet name="Positioning" sheetId="2" r:id="rId2"/>
  </sheets>
  <definedNames>
    <definedName name="_xlnm._FilterDatabase" localSheetId="1" hidden="1">Positioning!$A$23:$AA$71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0" i="2" l="1"/>
  <c r="L68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7" i="2"/>
  <c r="L26" i="2"/>
  <c r="L25" i="2"/>
  <c r="X22" i="2" a="1"/>
  <c r="X22" i="2"/>
  <c r="V22" i="2" a="1"/>
  <c r="V22" i="2"/>
  <c r="U22" i="2" a="1"/>
  <c r="U22" i="2"/>
  <c r="T22" i="2" a="1"/>
  <c r="T22" i="2"/>
  <c r="Q22" i="2" a="1"/>
  <c r="Q22" i="2"/>
  <c r="P22" i="2" a="1"/>
  <c r="P22" i="2"/>
  <c r="O22" i="2" a="1"/>
  <c r="O22" i="2"/>
  <c r="X21" i="2" a="1"/>
  <c r="X21" i="2"/>
  <c r="V21" i="2" a="1"/>
  <c r="V21" i="2"/>
  <c r="U21" i="2" a="1"/>
  <c r="U21" i="2"/>
  <c r="T21" i="2" a="1"/>
  <c r="T21" i="2"/>
  <c r="Q21" i="2" a="1"/>
  <c r="Q21" i="2"/>
  <c r="P21" i="2" a="1"/>
  <c r="P21" i="2"/>
  <c r="O21" i="2" a="1"/>
  <c r="O21" i="2"/>
  <c r="X20" i="2"/>
  <c r="V20" i="2"/>
  <c r="U20" i="2"/>
  <c r="T20" i="2"/>
  <c r="Q20" i="2"/>
  <c r="P20" i="2"/>
  <c r="O20" i="2"/>
  <c r="X19" i="2"/>
  <c r="V19" i="2"/>
  <c r="U19" i="2"/>
  <c r="T19" i="2"/>
  <c r="Q19" i="2"/>
  <c r="P19" i="2"/>
  <c r="O19" i="2"/>
  <c r="X18" i="2"/>
  <c r="V18" i="2"/>
  <c r="U18" i="2"/>
  <c r="T18" i="2"/>
  <c r="Q18" i="2"/>
  <c r="P18" i="2"/>
  <c r="O18" i="2"/>
  <c r="X17" i="2"/>
  <c r="V17" i="2"/>
  <c r="U17" i="2"/>
  <c r="T17" i="2"/>
  <c r="Q17" i="2"/>
  <c r="P17" i="2"/>
  <c r="O17" i="2"/>
  <c r="X16" i="2"/>
  <c r="V16" i="2"/>
  <c r="U16" i="2"/>
  <c r="T16" i="2"/>
  <c r="Q16" i="2"/>
  <c r="P16" i="2"/>
  <c r="O16" i="2"/>
  <c r="X15" i="2"/>
  <c r="V15" i="2"/>
  <c r="U15" i="2"/>
  <c r="T15" i="2"/>
  <c r="Q15" i="2"/>
  <c r="P15" i="2"/>
  <c r="O15" i="2"/>
  <c r="X14" i="2"/>
  <c r="V14" i="2"/>
  <c r="U14" i="2"/>
  <c r="T14" i="2"/>
  <c r="Q14" i="2"/>
  <c r="P14" i="2"/>
  <c r="O14" i="2"/>
  <c r="X13" i="2"/>
  <c r="V13" i="2"/>
  <c r="U13" i="2"/>
  <c r="T13" i="2"/>
  <c r="Q13" i="2"/>
  <c r="P13" i="2"/>
  <c r="O13" i="2"/>
  <c r="X12" i="2"/>
  <c r="V12" i="2"/>
  <c r="U12" i="2"/>
  <c r="T12" i="2"/>
  <c r="Q12" i="2"/>
  <c r="P12" i="2"/>
  <c r="O12" i="2"/>
  <c r="X11" i="2"/>
  <c r="V11" i="2"/>
  <c r="U11" i="2"/>
  <c r="T11" i="2"/>
  <c r="Q11" i="2"/>
  <c r="P11" i="2"/>
  <c r="O11" i="2"/>
  <c r="U9" i="2"/>
  <c r="T9" i="2"/>
  <c r="P9" i="2"/>
  <c r="O9" i="2"/>
  <c r="X8" i="2"/>
  <c r="V8" i="2"/>
  <c r="T8" i="2"/>
  <c r="Q8" i="2"/>
  <c r="O8" i="2"/>
</calcChain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K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<sst xmlns="http://schemas.openxmlformats.org/spreadsheetml/2006/main" count="362" uniqueCount="184">
  <si>
    <t>Work plan summary:</t>
  </si>
  <si>
    <t>Completion</t>
  </si>
  <si>
    <t>Overall</t>
  </si>
  <si>
    <t>FR1</t>
  </si>
  <si>
    <t>FR2</t>
  </si>
  <si>
    <t>FR1+FR2</t>
  </si>
  <si>
    <t>SA Option 2 (SA NR)</t>
  </si>
  <si>
    <t>NSA Option 3 (EN-DC)</t>
  </si>
  <si>
    <t>SA Option 5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</si>
  <si>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</si>
  <si>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</si>
  <si>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</si>
  <si>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</si>
  <si>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</si>
  <si>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</si>
  <si>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</si>
  <si>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Completed</t>
  </si>
  <si>
    <t>5GS Positioning test cases (TS 37.571-x)</t>
  </si>
  <si>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</si>
  <si>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</si>
  <si>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</si>
  <si>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</si>
  <si>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</si>
  <si>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 xml:space="preserve">This work plan section covers new 5GS positioning test cases to be specified in the 37.571 series of test specifications.
</t>
  </si>
  <si>
    <t>5GC/NR</t>
  </si>
  <si>
    <t>5GC/LTE</t>
  </si>
  <si>
    <t>EPC/LTE</t>
  </si>
  <si>
    <t>5GC/NR 
master</t>
  </si>
  <si>
    <t>5GC / LTE 
master</t>
  </si>
  <si>
    <t>WP Resp:</t>
  </si>
  <si>
    <t>Adrian Cardalda-Garcia, Rohde &amp; Schwarz</t>
  </si>
  <si>
    <t>Adrian.Cardalda-Garcia@rohde-schwarz.com</t>
  </si>
  <si>
    <t>TS Resp:</t>
  </si>
  <si>
    <t>-</t>
  </si>
  <si>
    <t>SA</t>
  </si>
  <si>
    <t>NSA</t>
  </si>
  <si>
    <t>WP Item ID</t>
  </si>
  <si>
    <t>Is test case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</si>
  <si>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</si>
  <si>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</si>
  <si>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</si>
  <si>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</si>
  <si>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</si>
  <si>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</si>
  <si>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</si>
  <si>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</si>
  <si>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</si>
  <si>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</si>
  <si>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</si>
  <si>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</si>
  <si>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</si>
  <si>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</si>
  <si>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</si>
  <si>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Phase 1</t>
  </si>
  <si>
    <t>Phase 2</t>
  </si>
  <si>
    <t>Phase 3</t>
  </si>
  <si>
    <t>Phase 4</t>
  </si>
  <si>
    <t>Phase 5</t>
  </si>
  <si>
    <t>Phase 6</t>
  </si>
  <si>
    <t>Phase7</t>
  </si>
  <si>
    <t>Phase8</t>
  </si>
  <si>
    <t>Phase9</t>
  </si>
  <si>
    <t>Phase10</t>
  </si>
  <si>
    <t>Phase11</t>
  </si>
  <si>
    <t>Overall# WP items:
Phase 1# WP items:
Phase 2# WP items:
Phase 3# WP items:
Phase 4# WP items:
Phase 5# WP items:
Phase 6# WP items:
Phase 7# WP items:
Phase 8# WP items:
Phase 9# WP items:
Phase 10# WP items:
Phase 11# WP items:</t>
  </si>
  <si>
    <t>Start of work plan items.  Note! Do not remove this row. Introduce new work plan rows/items below this row.</t>
  </si>
  <si>
    <t>Phase number (1,2 etc) and completion (%) per option</t>
  </si>
  <si>
    <t>Test Conditions and General Settings</t>
  </si>
  <si>
    <t>37.571-1</t>
  </si>
  <si>
    <t>4.12</t>
  </si>
  <si>
    <t>NR test conditions</t>
  </si>
  <si>
    <t>Specify the default test settings and conditions to be used for 5G - NR minimum performance test cases</t>
  </si>
  <si>
    <t>Spirent Communications</t>
  </si>
  <si>
    <t>R5-194099
R5-198470</t>
  </si>
  <si>
    <t>37.571-2</t>
  </si>
  <si>
    <t>Default Test Conditions for NR</t>
  </si>
  <si>
    <t>Specify the default test settings and conditions to be used for 5G - NR protocol test cases</t>
  </si>
  <si>
    <t>R5-186618</t>
  </si>
  <si>
    <t>37.571-5</t>
  </si>
  <si>
    <t>All</t>
  </si>
  <si>
    <t>Assistance data and test scenarios</t>
  </si>
  <si>
    <t>Update references in TS 37.571-5 to add the new tests</t>
  </si>
  <si>
    <t>R5-186630</t>
  </si>
  <si>
    <t>Protocol Conformance Test Cases for NR</t>
  </si>
  <si>
    <t>New clause</t>
  </si>
  <si>
    <t>9.1</t>
  </si>
  <si>
    <t>NAS Protocol Procedures</t>
  </si>
  <si>
    <t>New sub-clause</t>
  </si>
  <si>
    <t>9.2</t>
  </si>
  <si>
    <t>LCS Procedures</t>
  </si>
  <si>
    <t>9.2.1</t>
  </si>
  <si>
    <t>Location Notification and Privacy Verification</t>
  </si>
  <si>
    <t>9.3</t>
  </si>
  <si>
    <t>LPP Procedures</t>
  </si>
  <si>
    <t>9.3.1</t>
  </si>
  <si>
    <t>LPP Common Procedures</t>
  </si>
  <si>
    <t>Y</t>
  </si>
  <si>
    <t>9.3.1.1</t>
  </si>
  <si>
    <t>LPP Position Capability Transfer</t>
  </si>
  <si>
    <t>New test case to verify the conformance requirements in TS 36.355 clause 5.1.3</t>
  </si>
  <si>
    <t>Rohde &amp; Schwarz</t>
  </si>
  <si>
    <t>R5-187726
R5-192382
R5-195203
R5-197168</t>
  </si>
  <si>
    <t>9.3.1.2</t>
  </si>
  <si>
    <t>Network initiated Abort</t>
  </si>
  <si>
    <t>New test case to verify the conformance requirements in TS 36.355 clause 5.5.3</t>
  </si>
  <si>
    <t>R5-187726
R5-192382
R5-195203
R5-197168
R5-204489
R5-205667
R5-206443</t>
  </si>
  <si>
    <t>9.3.2</t>
  </si>
  <si>
    <t>LPP Transport</t>
  </si>
  <si>
    <t>9.3.2.1</t>
  </si>
  <si>
    <t>LPP Duplicated Message</t>
  </si>
  <si>
    <t>New test case to verify the conformance requirements in TS 36.355 clause 4.3 for LPP message duplication detection</t>
  </si>
  <si>
    <t>9.3.2.2</t>
  </si>
  <si>
    <t>LPP Acknowledgement</t>
  </si>
  <si>
    <t>New test case to verify the conformance requirements in TS 36.355 clause 4.3 for LPP Acknowledgements</t>
  </si>
  <si>
    <t>9.3.2.3</t>
  </si>
  <si>
    <t>LPP Retransmission</t>
  </si>
  <si>
    <t>New test case to verify the conformance requirements in TS 36.355 clause 4.3 for LPP Retransmissions</t>
  </si>
  <si>
    <t>9.3.3</t>
  </si>
  <si>
    <t>LPP Error Handling</t>
  </si>
  <si>
    <t>9.3.3.1</t>
  </si>
  <si>
    <t>Void</t>
  </si>
  <si>
    <t>9.3.3.1A</t>
  </si>
  <si>
    <t>9.3.3.1B</t>
  </si>
  <si>
    <t>LPP Requested Method not Supported – UE-Assisted (Rel 14 onwards)</t>
  </si>
  <si>
    <t>New test case to verify the conformance requirements in TS 36.355 clause 5.3.3 and 5.4.3</t>
  </si>
  <si>
    <t>R5-187726
R5-192382
R5-195203
R5-197168
R5-204532
R5-205667</t>
  </si>
  <si>
    <t>9.3.4</t>
  </si>
  <si>
    <t>LPP Positioning Procedures</t>
  </si>
  <si>
    <t>9.3.4.1</t>
  </si>
  <si>
    <t>Network Initiated Assistance Data Delivery followed by Location Information Transfer: UE-Based</t>
  </si>
  <si>
    <t>New test case to verify the conformance requirements in TS 36.355 clause 5.2.4, 5.3.3 and 5.3.4</t>
  </si>
  <si>
    <t>R5-187726
R5-192382
R5-195203
R5-197168
R5-206443</t>
  </si>
  <si>
    <t>9.3.4.2</t>
  </si>
  <si>
    <t>Network Initiated Assistance Data Delivery followed by Location Information Transfer: UE-Assisted</t>
  </si>
  <si>
    <t>9.3.4.3</t>
  </si>
  <si>
    <t>Network Initiated Position Measurement without Assistance Data: UE-Based</t>
  </si>
  <si>
    <t>New test case to verify the conformance requirements in TS 36.355 clause 5.2.3, 5.2.4, 5.3.3 and 5.3.4</t>
  </si>
  <si>
    <t>9.3.4.4</t>
  </si>
  <si>
    <t>Network Initiated Position Measurement without Assistance Data: UE-Assisted</t>
  </si>
  <si>
    <t>9.4</t>
  </si>
  <si>
    <t>RRC Protocol Procedures</t>
  </si>
  <si>
    <t>9.4.x</t>
  </si>
  <si>
    <t>FFS</t>
  </si>
  <si>
    <t>Minimum Performance Test Cases for NR</t>
  </si>
  <si>
    <t>11.1B</t>
  </si>
  <si>
    <t>MBS Measurement Reporting Delay</t>
  </si>
  <si>
    <t>NextNav</t>
  </si>
  <si>
    <t>R5-195009</t>
  </si>
  <si>
    <t>11.2B</t>
  </si>
  <si>
    <t>MBS Sensitivity Measurement Accuracy</t>
  </si>
  <si>
    <t>11.3B</t>
  </si>
  <si>
    <t>MBS Nominal Measurement Accuracy</t>
  </si>
  <si>
    <t>11.4B</t>
  </si>
  <si>
    <t>MBS Dynamic Range Measurement Accuracy</t>
  </si>
  <si>
    <t>11.5B</t>
  </si>
  <si>
    <t>MBS Measurement Accuracy in Multipath</t>
  </si>
  <si>
    <t>13</t>
  </si>
  <si>
    <t>NR A-GNSS minimum performance requirements</t>
  </si>
  <si>
    <t>13.1</t>
  </si>
  <si>
    <t>General</t>
  </si>
  <si>
    <t>13.2.1</t>
  </si>
  <si>
    <t>Sensitivity Coarse time assistance</t>
  </si>
  <si>
    <t>13.2.2</t>
  </si>
  <si>
    <t>Sensitivity Fine time assistance</t>
  </si>
  <si>
    <t>13.3</t>
  </si>
  <si>
    <t>Nominal Accuracy</t>
  </si>
  <si>
    <t>13.4</t>
  </si>
  <si>
    <t>Dynamic Range</t>
  </si>
  <si>
    <t>13.5</t>
  </si>
  <si>
    <t>Multi-Path scenario</t>
  </si>
  <si>
    <t>13.6</t>
  </si>
  <si>
    <t>Moving scenario and periodic update (Rel-9 to Rel-13)</t>
  </si>
  <si>
    <t>Moving scenario and periodic update (Rel-4 onwards)</t>
  </si>
  <si>
    <t>&lt;area#4&gt;</t>
  </si>
  <si>
    <t>&lt;37.571-x&gt;</t>
  </si>
  <si>
    <t>&lt;Clause&gt;</t>
  </si>
  <si>
    <t>&lt;Title&gt;</t>
  </si>
  <si>
    <t>&lt;area#5&gt;</t>
  </si>
  <si>
    <t>End of work plan items.  Note! Do not remove this row. Introduce new work plan rows/items above this row.</t>
  </si>
  <si>
    <t xml:space="preserve">Opt 2: RAN5#85 (Nov-19)
Opt 3: RAN5#85 (Nov-19)
</t>
  </si>
  <si>
    <t xml:space="preserve">Opt 2: RAN5#83 (May-19)
Opt 3: RAN5#81 (Nov-18)
</t>
  </si>
  <si>
    <t/>
  </si>
  <si>
    <t>Opt 2: RAN5#84 (Aug-19)
Opt 5: FFS
Opt 3: RAN5#84 (Aug-19)
Opt 4: FFS
Opt 7: FFS</t>
  </si>
  <si>
    <t>Opt 2: RAN5#87 (May-20)
Opt 5: FFS
Opt 3: RAN5#87 (May-20)
Opt 4: FFS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</si>
</sst>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72">
    <xf numFmtId="0" fontId="0" fillId="0" borderId="0" xfId="0"/>
    <xf numFmtId="0" fontId="0" fillId="3" borderId="0" xfId="0" applyFill="1"/>
    <xf numFmtId="0" fontId="0" fillId="3" borderId="0" xfId="0" applyFill="1" applyAlignment="1">
      <alignment wrapText="1"/>
    </xf>
    <xf numFmtId="0" fontId="7" fillId="4" borderId="1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top" wrapText="1"/>
    </xf>
    <xf numFmtId="164" fontId="10" fillId="5" borderId="1" xfId="0" applyNumberFormat="1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>
      <alignment horizontal="center" vertical="center"/>
    </xf>
    <xf numFmtId="9" fontId="11" fillId="2" borderId="1" xfId="0" applyNumberFormat="1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7" borderId="3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8" borderId="1" xfId="0" applyFill="1" applyBorder="1" applyAlignment="1">
      <alignment horizontal="right" vertical="top"/>
    </xf>
    <xf numFmtId="0" fontId="12" fillId="9" borderId="4" xfId="0" applyFont="1" applyFill="1" applyBorder="1" applyAlignment="1">
      <alignment horizontal="center" textRotation="90"/>
    </xf>
    <xf numFmtId="0" fontId="14" fillId="8" borderId="1" xfId="0" applyFont="1" applyFill="1" applyBorder="1" applyAlignment="1">
      <alignment horizontal="right" vertical="top"/>
    </xf>
    <xf numFmtId="0" fontId="14" fillId="10" borderId="0" xfId="0" applyFont="1" applyFill="1" applyAlignment="1">
      <alignment horizontal="left" vertical="top"/>
    </xf>
    <xf numFmtId="0" fontId="0" fillId="7" borderId="3" xfId="0" applyFill="1" applyBorder="1" applyAlignment="1">
      <alignment horizontal="left" vertical="top"/>
    </xf>
    <xf numFmtId="0" fontId="12" fillId="9" borderId="0" xfId="0" applyFont="1" applyFill="1" applyAlignment="1">
      <alignment horizontal="center" textRotation="90"/>
    </xf>
    <xf numFmtId="0" fontId="9" fillId="8" borderId="5" xfId="0" applyFont="1" applyFill="1" applyBorder="1" applyAlignment="1">
      <alignment horizontal="center" vertical="top" wrapText="1"/>
    </xf>
    <xf numFmtId="0" fontId="0" fillId="7" borderId="6" xfId="0" applyFill="1" applyBorder="1" applyAlignment="1">
      <alignment horizontal="left" vertical="top"/>
    </xf>
    <xf numFmtId="0" fontId="9" fillId="8" borderId="1" xfId="0" applyFont="1" applyFill="1" applyBorder="1" applyAlignment="1">
      <alignment horizontal="center" vertical="top" wrapText="1"/>
    </xf>
    <xf numFmtId="0" fontId="9" fillId="8" borderId="7" xfId="0" applyFont="1" applyFill="1" applyBorder="1" applyAlignment="1">
      <alignment horizontal="center" vertical="top" wrapText="1"/>
    </xf>
    <xf numFmtId="0" fontId="9" fillId="8" borderId="7" xfId="0" applyFont="1" applyFill="1" applyBorder="1" applyAlignment="1">
      <alignment horizontal="center" vertical="top"/>
    </xf>
    <xf numFmtId="49" fontId="9" fillId="8" borderId="7" xfId="0" applyNumberFormat="1" applyFont="1" applyFill="1" applyBorder="1" applyAlignment="1">
      <alignment horizontal="center" vertical="top"/>
    </xf>
    <xf numFmtId="0" fontId="9" fillId="8" borderId="1" xfId="0" applyFont="1" applyFill="1" applyBorder="1" applyAlignment="1">
      <alignment horizontal="center" vertical="top"/>
    </xf>
    <xf numFmtId="0" fontId="9" fillId="8" borderId="2" xfId="0" applyFont="1" applyFill="1" applyBorder="1" applyAlignment="1">
      <alignment horizontal="center" vertical="top" wrapText="1"/>
    </xf>
    <xf numFmtId="0" fontId="9" fillId="8" borderId="8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top"/>
    </xf>
    <xf numFmtId="49" fontId="0" fillId="7" borderId="3" xfId="0" applyNumberFormat="1" applyFill="1" applyBorder="1" applyAlignment="1">
      <alignment horizontal="left" vertical="top"/>
    </xf>
    <xf numFmtId="0" fontId="6" fillId="7" borderId="3" xfId="0" applyFont="1" applyFill="1" applyBorder="1" applyAlignment="1">
      <alignment horizontal="left" vertical="top"/>
    </xf>
    <xf numFmtId="0" fontId="0" fillId="7" borderId="9" xfId="0" applyFill="1" applyBorder="1" applyAlignment="1">
      <alignment horizontal="left" vertical="top"/>
    </xf>
    <xf numFmtId="0" fontId="0" fillId="7" borderId="10" xfId="0" applyFill="1" applyBorder="1" applyAlignment="1">
      <alignment horizontal="left" vertical="top"/>
    </xf>
    <xf numFmtId="0" fontId="3" fillId="11" borderId="10" xfId="0" applyFont="1" applyFill="1" applyBorder="1" applyAlignment="1">
      <alignment horizontal="center" textRotation="90" wrapText="1"/>
    </xf>
    <xf numFmtId="0" fontId="1" fillId="11" borderId="1" xfId="0" applyFont="1" applyFill="1" applyBorder="1" applyAlignment="1">
      <alignment horizontal="center" textRotation="90" wrapText="1"/>
    </xf>
    <xf numFmtId="0" fontId="0" fillId="8" borderId="0" xfId="0" applyFill="1" applyAlignment="1">
      <alignment horizontal="right" vertical="top"/>
    </xf>
    <xf numFmtId="0" fontId="0" fillId="7" borderId="11" xfId="0" applyFill="1" applyBorder="1" applyAlignment="1">
      <alignment horizontal="left" vertical="top"/>
    </xf>
    <xf numFmtId="0" fontId="15" fillId="12" borderId="12" xfId="0" applyFont="1" applyFill="1" applyBorder="1" applyAlignment="1">
      <alignment horizontal="center" vertical="top" wrapText="1"/>
    </xf>
    <xf numFmtId="0" fontId="6" fillId="7" borderId="11" xfId="0" applyFont="1" applyFill="1" applyBorder="1" applyAlignment="1">
      <alignment horizontal="left" vertical="top" textRotation="180"/>
    </xf>
    <xf numFmtId="0" fontId="16" fillId="8" borderId="0" xfId="0" applyFont="1" applyFill="1" applyAlignment="1">
      <alignment horizontal="left" vertical="top"/>
    </xf>
    <xf numFmtId="49" fontId="16" fillId="8" borderId="0" xfId="0" applyNumberFormat="1" applyFont="1" applyFill="1" applyAlignment="1">
      <alignment horizontal="left" vertical="top"/>
    </xf>
    <xf numFmtId="0" fontId="0" fillId="8" borderId="0" xfId="0" applyFill="1" applyAlignment="1">
      <alignment horizontal="right" vertical="top" wrapText="1"/>
    </xf>
    <xf numFmtId="0" fontId="0" fillId="8" borderId="0" xfId="0" applyFill="1" applyAlignment="1">
      <alignment horizontal="right" vertical="center"/>
    </xf>
    <xf numFmtId="0" fontId="15" fillId="12" borderId="13" xfId="0" applyFont="1" applyFill="1" applyBorder="1" applyAlignment="1">
      <alignment horizontal="center" vertical="top" wrapText="1"/>
    </xf>
    <xf numFmtId="164" fontId="9" fillId="2" borderId="13" xfId="0" applyNumberFormat="1" applyFont="1" applyFill="1" applyBorder="1" applyAlignment="1">
      <alignment horizontal="center" vertical="top"/>
    </xf>
    <xf numFmtId="0" fontId="17" fillId="7" borderId="3" xfId="0" applyFont="1" applyFill="1" applyBorder="1" applyAlignment="1">
      <alignment horizontal="left" vertical="top"/>
    </xf>
    <xf numFmtId="0" fontId="18" fillId="7" borderId="9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7" borderId="4" xfId="0" applyFill="1" applyBorder="1" applyAlignment="1">
      <alignment horizontal="left" vertical="top"/>
    </xf>
    <xf numFmtId="0" fontId="0" fillId="13" borderId="0" xfId="0" applyFill="1" applyAlignment="1">
      <alignment horizontal="left" vertical="top"/>
    </xf>
    <xf numFmtId="9" fontId="19" fillId="2" borderId="7" xfId="0" applyNumberFormat="1" applyFont="1" applyFill="1" applyBorder="1" applyAlignment="1">
      <alignment horizontal="center" vertical="top"/>
    </xf>
    <xf numFmtId="0" fontId="0" fillId="7" borderId="14" xfId="0" applyFill="1" applyBorder="1" applyAlignment="1">
      <alignment horizontal="left" vertical="top"/>
    </xf>
    <xf numFmtId="9" fontId="19" fillId="2" borderId="2" xfId="0" applyNumberFormat="1" applyFont="1" applyFill="1" applyBorder="1" applyAlignment="1">
      <alignment horizontal="center" vertical="top"/>
    </xf>
    <xf numFmtId="0" fontId="0" fillId="7" borderId="0" xfId="0" applyFill="1" applyAlignment="1">
      <alignment horizontal="left" vertical="top"/>
    </xf>
    <xf numFmtId="0" fontId="15" fillId="12" borderId="7" xfId="0" applyFont="1" applyFill="1" applyBorder="1" applyAlignment="1">
      <alignment horizontal="center" vertical="top" wrapText="1"/>
    </xf>
    <xf numFmtId="0" fontId="15" fillId="12" borderId="3" xfId="0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15" xfId="0" applyFont="1" applyFill="1" applyBorder="1" applyAlignment="1">
      <alignment horizontal="left" vertical="top"/>
    </xf>
    <xf numFmtId="0" fontId="6" fillId="7" borderId="16" xfId="0" applyFont="1" applyFill="1" applyBorder="1" applyAlignment="1">
      <alignment horizontal="left" vertical="top"/>
    </xf>
    <xf numFmtId="49" fontId="6" fillId="7" borderId="16" xfId="0" applyNumberFormat="1" applyFont="1" applyFill="1" applyBorder="1" applyAlignment="1">
      <alignment horizontal="left" vertical="top"/>
    </xf>
    <xf numFmtId="0" fontId="18" fillId="7" borderId="15" xfId="0" applyFont="1" applyFill="1" applyBorder="1" applyAlignment="1">
      <alignment horizontal="left" vertical="top"/>
    </xf>
    <xf numFmtId="0" fontId="15" fillId="7" borderId="15" xfId="0" applyFont="1" applyFill="1" applyBorder="1" applyAlignment="1">
      <alignment horizontal="left" vertical="top"/>
    </xf>
    <xf numFmtId="0" fontId="15" fillId="7" borderId="16" xfId="0" applyFont="1" applyFill="1" applyBorder="1" applyAlignment="1">
      <alignment horizontal="left" vertical="top"/>
    </xf>
    <xf numFmtId="0" fontId="18" fillId="7" borderId="4" xfId="0" applyFont="1" applyFill="1" applyBorder="1" applyAlignment="1">
      <alignment horizontal="left" vertical="top"/>
    </xf>
    <xf numFmtId="0" fontId="20" fillId="14" borderId="2" xfId="0" applyFont="1" applyFill="1" applyBorder="1" applyAlignment="1">
      <alignment horizontal="left" vertical="top"/>
    </xf>
    <xf numFmtId="49" fontId="20" fillId="14" borderId="9" xfId="0" applyNumberFormat="1" applyFont="1" applyFill="1" applyBorder="1" applyAlignment="1">
      <alignment horizontal="left" vertical="top"/>
    </xf>
    <xf numFmtId="0" fontId="20" fillId="14" borderId="9" xfId="0" applyFont="1" applyFill="1" applyBorder="1" applyAlignment="1">
      <alignment horizontal="left" vertical="top"/>
    </xf>
    <xf numFmtId="0" fontId="20" fillId="14" borderId="3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2" fillId="0" borderId="7" xfId="0" applyFont="1" applyBorder="1" applyAlignment="1">
      <alignment horizontal="left" vertical="top" wrapText="1"/>
    </xf>
    <xf numFmtId="49" fontId="12" fillId="0" borderId="7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21" fillId="12" borderId="7" xfId="0" applyFont="1" applyFill="1" applyBorder="1" applyAlignment="1">
      <alignment horizontal="left" vertical="top" wrapText="1"/>
    </xf>
    <xf numFmtId="9" fontId="22" fillId="2" borderId="7" xfId="0" applyNumberFormat="1" applyFont="1" applyFill="1" applyBorder="1" applyAlignment="1">
      <alignment horizontal="center" vertical="top"/>
    </xf>
    <xf numFmtId="0" fontId="0" fillId="7" borderId="7" xfId="0" applyFill="1" applyBorder="1" applyAlignment="1">
      <alignment horizontal="left" vertical="top"/>
    </xf>
    <xf numFmtId="1" fontId="19" fillId="2" borderId="7" xfId="0" applyNumberFormat="1" applyFont="1" applyFill="1" applyBorder="1" applyAlignment="1">
      <alignment horizontal="center" vertical="top"/>
    </xf>
    <xf numFmtId="0" fontId="15" fillId="7" borderId="7" xfId="0" applyFont="1" applyFill="1" applyBorder="1" applyAlignment="1">
      <alignment horizontal="left" vertical="top"/>
    </xf>
    <xf numFmtId="0" fontId="15" fillId="7" borderId="17" xfId="0" applyFont="1" applyFill="1" applyBorder="1" applyAlignment="1">
      <alignment horizontal="left" vertical="top"/>
    </xf>
    <xf numFmtId="0" fontId="0" fillId="0" borderId="7" xfId="0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0" borderId="17" xfId="0" applyBorder="1" applyAlignment="1">
      <alignment horizontal="center" vertical="top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/>
    </xf>
    <xf numFmtId="0" fontId="15" fillId="7" borderId="18" xfId="0" applyFont="1" applyFill="1" applyBorder="1" applyAlignment="1">
      <alignment horizontal="left" vertical="top"/>
    </xf>
    <xf numFmtId="0" fontId="15" fillId="7" borderId="9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1" fontId="19" fillId="2" borderId="1" xfId="0" applyNumberFormat="1" applyFont="1" applyFill="1" applyBorder="1" applyAlignment="1">
      <alignment horizontal="center" vertical="top"/>
    </xf>
    <xf numFmtId="9" fontId="19" fillId="2" borderId="1" xfId="0" applyNumberFormat="1" applyFont="1" applyFill="1" applyBorder="1" applyAlignment="1">
      <alignment horizontal="center" vertical="top"/>
    </xf>
    <xf numFmtId="0" fontId="15" fillId="7" borderId="2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49" fontId="6" fillId="7" borderId="3" xfId="0" applyNumberFormat="1" applyFont="1" applyFill="1" applyBorder="1" applyAlignment="1">
      <alignment horizontal="left" vertical="top"/>
    </xf>
    <xf numFmtId="0" fontId="18" fillId="7" borderId="3" xfId="0" applyFont="1" applyFill="1" applyBorder="1" applyAlignment="1">
      <alignment horizontal="left" vertical="top"/>
    </xf>
    <xf numFmtId="0" fontId="15" fillId="7" borderId="3" xfId="0" applyFont="1" applyFill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0" fillId="7" borderId="19" xfId="0" applyFill="1" applyBorder="1" applyAlignment="1">
      <alignment horizontal="left" vertical="top"/>
    </xf>
    <xf numFmtId="0" fontId="0" fillId="7" borderId="17" xfId="0" applyFill="1" applyBorder="1" applyAlignment="1">
      <alignment horizontal="left" vertical="top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3" fillId="3" borderId="0" xfId="0" applyFont="1" applyFill="1" applyAlignment="1">
      <alignment horizontal="center" vertical="top" wrapText="1"/>
    </xf>
    <xf numFmtId="0" fontId="24" fillId="4" borderId="1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top" wrapText="1"/>
    </xf>
    <xf numFmtId="0" fontId="0" fillId="8" borderId="1" xfId="0" applyFill="1" applyBorder="1" applyAlignment="1">
      <alignment horizontal="right" vertical="top" wrapText="1"/>
    </xf>
    <xf numFmtId="0" fontId="23" fillId="10" borderId="20" xfId="0" applyFont="1" applyFill="1" applyBorder="1" applyAlignment="1">
      <alignment horizontal="left" vertical="top" wrapText="1"/>
    </xf>
    <xf numFmtId="0" fontId="23" fillId="10" borderId="0" xfId="0" applyFont="1" applyFill="1" applyAlignment="1">
      <alignment horizontal="left" vertical="top" wrapText="1"/>
    </xf>
    <xf numFmtId="0" fontId="23" fillId="10" borderId="15" xfId="0" applyFont="1" applyFill="1" applyBorder="1" applyAlignment="1">
      <alignment horizontal="left" vertical="top" wrapText="1"/>
    </xf>
    <xf numFmtId="0" fontId="9" fillId="8" borderId="2" xfId="0" applyFont="1" applyFill="1" applyBorder="1" applyAlignment="1">
      <alignment horizontal="center" vertical="top"/>
    </xf>
    <xf numFmtId="0" fontId="9" fillId="8" borderId="9" xfId="0" applyFont="1" applyFill="1" applyBorder="1" applyAlignment="1">
      <alignment horizontal="center" vertical="top"/>
    </xf>
    <xf numFmtId="0" fontId="9" fillId="8" borderId="3" xfId="0" applyFont="1" applyFill="1" applyBorder="1" applyAlignment="1">
      <alignment horizontal="center" vertical="top"/>
    </xf>
    <xf numFmtId="0" fontId="6" fillId="7" borderId="16" xfId="0" applyFont="1" applyFill="1" applyBorder="1" applyAlignment="1">
      <alignment horizontal="left" vertical="top" textRotation="180"/>
    </xf>
    <xf numFmtId="0" fontId="6" fillId="7" borderId="15" xfId="0" applyFont="1" applyFill="1" applyBorder="1" applyAlignment="1">
      <alignment horizontal="left" vertical="top" textRotation="180"/>
    </xf>
    <xf numFmtId="0" fontId="6" fillId="7" borderId="18" xfId="0" applyFont="1" applyFill="1" applyBorder="1" applyAlignment="1">
      <alignment horizontal="left" vertical="top" textRotation="180"/>
    </xf>
    <xf numFmtId="0" fontId="0" fillId="8" borderId="2" xfId="0" applyFill="1" applyBorder="1" applyAlignment="1">
      <alignment horizontal="center" vertical="top" wrapText="1"/>
    </xf>
    <xf numFmtId="0" fontId="0" fillId="8" borderId="9" xfId="0" applyFill="1" applyBorder="1" applyAlignment="1">
      <alignment horizontal="center" vertical="top" wrapText="1"/>
    </xf>
    <xf numFmtId="0" fontId="14" fillId="10" borderId="20" xfId="0" applyFont="1" applyFill="1" applyBorder="1" applyAlignment="1">
      <alignment horizontal="left" vertical="top" wrapText="1"/>
    </xf>
    <xf numFmtId="0" fontId="14" fillId="10" borderId="0" xfId="0" applyFont="1" applyFill="1" applyAlignment="1">
      <alignment horizontal="left" vertical="top" wrapText="1"/>
    </xf>
    <xf numFmtId="0" fontId="14" fillId="10" borderId="15" xfId="0" applyFont="1" applyFill="1" applyBorder="1" applyAlignment="1">
      <alignment horizontal="left" vertical="top" wrapText="1"/>
    </xf>
    <xf numFmtId="0" fontId="12" fillId="9" borderId="19" xfId="0" applyFont="1" applyFill="1" applyBorder="1" applyAlignment="1">
      <alignment horizontal="center" textRotation="90"/>
    </xf>
    <xf numFmtId="0" fontId="12" fillId="9" borderId="16" xfId="0" applyFont="1" applyFill="1" applyBorder="1" applyAlignment="1">
      <alignment horizontal="center" textRotation="90"/>
    </xf>
    <xf numFmtId="0" fontId="12" fillId="9" borderId="20" xfId="0" applyFont="1" applyFill="1" applyBorder="1" applyAlignment="1">
      <alignment horizontal="center" textRotation="90"/>
    </xf>
    <xf numFmtId="0" fontId="12" fillId="9" borderId="15" xfId="0" applyFont="1" applyFill="1" applyBorder="1" applyAlignment="1">
      <alignment horizontal="center" textRotation="90"/>
    </xf>
    <xf numFmtId="0" fontId="12" fillId="15" borderId="19" xfId="0" applyFont="1" applyFill="1" applyBorder="1" applyAlignment="1">
      <alignment horizontal="center" textRotation="90"/>
    </xf>
    <xf numFmtId="0" fontId="12" fillId="15" borderId="16" xfId="0" applyFont="1" applyFill="1" applyBorder="1" applyAlignment="1">
      <alignment horizontal="center" textRotation="90"/>
    </xf>
    <xf numFmtId="0" fontId="12" fillId="15" borderId="20" xfId="0" applyFont="1" applyFill="1" applyBorder="1" applyAlignment="1">
      <alignment horizontal="center" textRotation="90"/>
    </xf>
    <xf numFmtId="0" fontId="12" fillId="15" borderId="15" xfId="0" applyFont="1" applyFill="1" applyBorder="1" applyAlignment="1">
      <alignment horizontal="center" textRotation="90"/>
    </xf>
    <xf numFmtId="0" fontId="14" fillId="10" borderId="2" xfId="0" applyFont="1" applyFill="1" applyBorder="1" applyAlignment="1">
      <alignment horizontal="left" vertical="top" wrapText="1"/>
    </xf>
    <xf numFmtId="0" fontId="14" fillId="10" borderId="9" xfId="0" applyFont="1" applyFill="1" applyBorder="1" applyAlignment="1">
      <alignment horizontal="left" vertical="top" wrapText="1"/>
    </xf>
    <xf numFmtId="0" fontId="14" fillId="10" borderId="3" xfId="0" applyFont="1" applyFill="1" applyBorder="1" applyAlignment="1">
      <alignment horizontal="left" vertical="top" wrapText="1"/>
    </xf>
    <xf numFmtId="0" fontId="8" fillId="10" borderId="1" xfId="1" applyFill="1" applyBorder="1" applyAlignment="1">
      <alignment horizontal="left" vertical="top" wrapText="1"/>
    </xf>
    <xf numFmtId="0" fontId="14" fillId="10" borderId="1" xfId="0" applyFont="1" applyFill="1" applyBorder="1" applyAlignment="1">
      <alignment horizontal="left" vertical="top" wrapText="1"/>
    </xf>
    <xf numFmtId="0" fontId="14" fillId="10" borderId="2" xfId="0" quotePrefix="1" applyFont="1" applyFill="1" applyBorder="1" applyAlignment="1">
      <alignment horizontal="left" vertical="top" wrapText="1"/>
    </xf>
    <xf numFmtId="0" fontId="14" fillId="10" borderId="9" xfId="0" quotePrefix="1" applyFont="1" applyFill="1" applyBorder="1" applyAlignment="1">
      <alignment horizontal="left" vertical="top" wrapText="1"/>
    </xf>
    <xf numFmtId="0" fontId="14" fillId="10" borderId="3" xfId="0" quotePrefix="1" applyFont="1" applyFill="1" applyBorder="1" applyAlignment="1">
      <alignment horizontal="left" vertical="top" wrapText="1"/>
    </xf>
    <xf numFmtId="0" fontId="14" fillId="10" borderId="1" xfId="0" quotePrefix="1" applyFont="1" applyFill="1" applyBorder="1" applyAlignment="1">
      <alignment horizontal="left" vertical="top" wrapText="1"/>
    </xf>
    <xf numFmtId="0" fontId="11" fillId="11" borderId="21" xfId="0" applyFont="1" applyFill="1" applyBorder="1" applyAlignment="1">
      <alignment horizontal="center" vertical="center" wrapText="1"/>
    </xf>
    <xf numFmtId="0" fontId="11" fillId="11" borderId="22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wrapText="1"/>
    </xf>
    <xf numFmtId="0" fontId="1" fillId="11" borderId="9" xfId="0" applyFont="1" applyFill="1" applyBorder="1" applyAlignment="1">
      <alignment horizontal="center" wrapText="1"/>
    </xf>
    <xf numFmtId="0" fontId="1" fillId="11" borderId="3" xfId="0" applyFont="1" applyFill="1" applyBorder="1" applyAlignment="1">
      <alignment horizontal="center" wrapText="1"/>
    </xf>
    <xf numFmtId="0" fontId="1" fillId="11" borderId="24" xfId="0" applyFont="1" applyFill="1" applyBorder="1" applyAlignment="1">
      <alignment horizontal="center" wrapText="1"/>
    </xf>
    <xf numFmtId="0" fontId="12" fillId="15" borderId="19" xfId="0" applyFont="1" applyFill="1" applyBorder="1" applyAlignment="1">
      <alignment horizontal="center" textRotation="90" wrapText="1"/>
    </xf>
    <xf numFmtId="0" fontId="12" fillId="15" borderId="16" xfId="0" applyFont="1" applyFill="1" applyBorder="1" applyAlignment="1">
      <alignment horizontal="center" textRotation="90" wrapText="1"/>
    </xf>
    <xf numFmtId="0" fontId="12" fillId="15" borderId="20" xfId="0" applyFont="1" applyFill="1" applyBorder="1" applyAlignment="1">
      <alignment horizontal="center" textRotation="90" wrapText="1"/>
    </xf>
    <xf numFmtId="0" fontId="12" fillId="15" borderId="15" xfId="0" applyFont="1" applyFill="1" applyBorder="1" applyAlignment="1">
      <alignment horizontal="center" textRotation="90" wrapText="1"/>
    </xf>
    <xf numFmtId="0" fontId="12" fillId="9" borderId="19" xfId="0" applyFont="1" applyFill="1" applyBorder="1" applyAlignment="1">
      <alignment horizontal="center" textRotation="90" wrapText="1"/>
    </xf>
    <xf numFmtId="0" fontId="12" fillId="9" borderId="16" xfId="0" applyFont="1" applyFill="1" applyBorder="1" applyAlignment="1">
      <alignment horizontal="center" textRotation="90" wrapText="1"/>
    </xf>
    <xf numFmtId="0" fontId="12" fillId="9" borderId="20" xfId="0" applyFont="1" applyFill="1" applyBorder="1" applyAlignment="1">
      <alignment horizontal="center" textRotation="90" wrapText="1"/>
    </xf>
    <xf numFmtId="0" fontId="12" fillId="9" borderId="15" xfId="0" applyFont="1" applyFill="1" applyBorder="1" applyAlignment="1">
      <alignment horizontal="center" textRotation="90" wrapText="1"/>
    </xf>
    <xf numFmtId="0" fontId="0" fillId="13" borderId="1" xfId="0" applyFill="1" applyBorder="1" applyAlignment="1">
      <alignment horizontal="center" vertical="top"/>
    </xf>
    <xf numFmtId="0" fontId="10" fillId="8" borderId="4" xfId="0" applyFont="1" applyFill="1" applyBorder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top"/>
    </xf>
    <xf numFmtId="164" fontId="10" fillId="2" borderId="3" xfId="0" applyNumberFormat="1" applyFont="1" applyFill="1" applyBorder="1" applyAlignment="1">
      <alignment horizontal="center" vertical="top"/>
    </xf>
    <xf numFmtId="9" fontId="10" fillId="2" borderId="19" xfId="0" applyNumberFormat="1" applyFont="1" applyFill="1" applyBorder="1" applyAlignment="1">
      <alignment horizontal="center" vertical="top"/>
    </xf>
    <xf numFmtId="9" fontId="10" fillId="2" borderId="16" xfId="0" applyNumberFormat="1" applyFont="1" applyFill="1" applyBorder="1" applyAlignment="1">
      <alignment horizontal="center" vertical="top"/>
    </xf>
    <xf numFmtId="9" fontId="10" fillId="2" borderId="20" xfId="0" applyNumberFormat="1" applyFont="1" applyFill="1" applyBorder="1" applyAlignment="1">
      <alignment horizontal="center" vertical="top"/>
    </xf>
    <xf numFmtId="9" fontId="10" fillId="2" borderId="15" xfId="0" applyNumberFormat="1" applyFont="1" applyFill="1" applyBorder="1" applyAlignment="1">
      <alignment horizontal="center" vertical="top"/>
    </xf>
    <xf numFmtId="9" fontId="19" fillId="2" borderId="7" xfId="0" applyNumberFormat="1" applyFont="1" applyFill="1" applyBorder="1" applyAlignment="1">
      <alignment horizontal="center" vertical="top"/>
    </xf>
    <xf numFmtId="9" fontId="19" fillId="2" borderId="2" xfId="0" applyNumberFormat="1" applyFont="1" applyFill="1" applyBorder="1" applyAlignment="1">
      <alignment horizontal="center" vertical="top"/>
    </xf>
    <xf numFmtId="9" fontId="19" fillId="2" borderId="3" xfId="0" applyNumberFormat="1" applyFont="1" applyFill="1" applyBorder="1" applyAlignment="1">
      <alignment horizontal="center" vertical="top"/>
    </xf>
    <xf numFmtId="0" fontId="15" fillId="8" borderId="0" xfId="0" applyFont="1" applyFill="1" applyAlignment="1">
      <alignment horizontal="right" vertical="top" wrapText="1"/>
    </xf>
    <xf numFmtId="0" fontId="15" fillId="12" borderId="2" xfId="0" applyFont="1" applyFill="1" applyBorder="1" applyAlignment="1">
      <alignment horizontal="center" vertical="top" wrapText="1"/>
    </xf>
    <xf numFmtId="0" fontId="15" fillId="12" borderId="3" xfId="0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1797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Adrian.Cardalda-Garcia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35"/>
  <sheetViews>
    <sheetView tabSelected="1" topLeftCell="A4" zoomScaleNormal="100" workbookViewId="0">
      <selection activeCell="A4" sqref="A4"/>
    </sheetView>
  </sheetViews>
  <sheetFormatPr defaultColWidth="8.85546875" defaultRowHeight="15" x14ac:dyDescent="0.25"/>
  <cols>
    <col min="1" max="1" width="4.28515625" style="1" customWidth="1"/>
    <col min="2" max="2" width="11.42578125" customWidth="1"/>
    <col min="3" max="3" width="24.28515625" customWidth="1"/>
    <col min="4" max="4" width="10.140625" customWidth="1"/>
    <col min="5" max="11" width="10" customWidth="1"/>
    <col min="12" max="19" width="9.28515625" style="1" customWidth="1"/>
    <col min="20" max="20" width="5.7109375" style="1" customWidth="1"/>
    <col min="21" max="24" width="6.42578125" style="1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</cols>
  <sheetData>
    <row r="1" spans="1:27" s="1" customFormat="1" x14ac:dyDescent="0.25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27" s="1" customFormat="1" ht="30.6" customHeight="1" x14ac:dyDescent="0.25">
      <c r="A2" s="103" t="s">
        <v>17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Y2" s="2"/>
      <c r="Z2" s="2"/>
      <c r="AA2" s="2"/>
    </row>
    <row r="3" spans="1:27" s="1" customFormat="1" ht="19.149999999999999" customHeight="1" x14ac:dyDescent="0.25">
      <c r="D3" s="104" t="s">
        <v>1</v>
      </c>
      <c r="E3" s="104"/>
      <c r="F3" s="104"/>
      <c r="G3" s="104"/>
    </row>
    <row r="4" spans="1:27" s="1" customFormat="1" x14ac:dyDescent="0.25">
      <c r="D4" s="3" t="s">
        <v>2</v>
      </c>
      <c r="E4" s="3" t="s">
        <v>3</v>
      </c>
      <c r="F4" s="3" t="s">
        <v>4</v>
      </c>
      <c r="G4" s="3" t="s">
        <v>5</v>
      </c>
    </row>
    <row r="5" spans="1:27" s="1" customFormat="1" ht="13.5" customHeight="1" x14ac:dyDescent="0.25">
      <c r="B5" s="99" t="s">
        <v>17</v>
      </c>
      <c r="C5" s="4" t="s">
        <v>6</v>
      </c>
      <c r="D5" s="5">
        <v>1</v>
      </c>
      <c r="E5" s="6">
        <v>1</v>
      </c>
      <c r="F5" s="6">
        <v>1</v>
      </c>
      <c r="G5" s="7"/>
    </row>
    <row r="6" spans="1:27" s="1" customFormat="1" ht="13.5" customHeight="1" x14ac:dyDescent="0.25">
      <c r="B6" s="100"/>
      <c r="C6" s="4" t="s">
        <v>7</v>
      </c>
      <c r="D6" s="5">
        <v>1</v>
      </c>
      <c r="E6" s="6">
        <v>1</v>
      </c>
      <c r="F6" s="6">
        <v>1</v>
      </c>
      <c r="G6" s="7"/>
    </row>
    <row r="7" spans="1:27" s="1" customFormat="1" ht="13.5" customHeight="1" x14ac:dyDescent="0.25">
      <c r="B7" s="100"/>
      <c r="C7" s="4" t="s">
        <v>8</v>
      </c>
      <c r="D7" s="8">
        <v>0.70000000000000007</v>
      </c>
      <c r="E7" s="7">
        <v>0.70000000000000007</v>
      </c>
      <c r="F7" s="7">
        <v>0.70000000000000007</v>
      </c>
      <c r="G7" s="7"/>
    </row>
    <row r="8" spans="1:27" s="1" customFormat="1" ht="13.5" customHeight="1" x14ac:dyDescent="0.25">
      <c r="B8" s="100"/>
      <c r="C8" s="4" t="s">
        <v>9</v>
      </c>
      <c r="D8" s="8">
        <v>1</v>
      </c>
      <c r="E8" s="7">
        <v>1</v>
      </c>
      <c r="F8" s="7">
        <v>1</v>
      </c>
      <c r="G8" s="7"/>
    </row>
    <row r="9" spans="1:27" s="1" customFormat="1" ht="13.5" customHeight="1" x14ac:dyDescent="0.25">
      <c r="B9" s="101"/>
      <c r="C9" s="4" t="s">
        <v>10</v>
      </c>
      <c r="D9" s="8">
        <v>0.70000000000000007</v>
      </c>
      <c r="E9" s="7">
        <v>0.70000000000000007</v>
      </c>
      <c r="F9" s="7">
        <v>0.70000000000000007</v>
      </c>
      <c r="G9" s="7"/>
    </row>
    <row r="10" spans="1:27" s="1" customFormat="1" x14ac:dyDescent="0.25"/>
    <row r="11" spans="1:27" s="1" customFormat="1" x14ac:dyDescent="0.25"/>
    <row r="12" spans="1:27" s="1" customFormat="1" ht="18" customHeight="1" x14ac:dyDescent="0.25">
      <c r="D12" s="105" t="s">
        <v>11</v>
      </c>
      <c r="E12" s="106"/>
      <c r="F12" s="106"/>
      <c r="G12" s="106"/>
      <c r="H12" s="106"/>
      <c r="I12" s="106"/>
      <c r="J12" s="106"/>
      <c r="K12" s="107"/>
    </row>
    <row r="13" spans="1:27" s="1" customFormat="1" ht="44.45" customHeight="1" x14ac:dyDescent="0.25">
      <c r="D13" s="108" t="s">
        <v>12</v>
      </c>
      <c r="E13" s="108"/>
      <c r="F13" s="108" t="s">
        <v>13</v>
      </c>
      <c r="G13" s="108"/>
      <c r="H13" s="108" t="s">
        <v>14</v>
      </c>
      <c r="I13" s="108"/>
      <c r="J13" s="108" t="s">
        <v>15</v>
      </c>
      <c r="K13" s="108"/>
    </row>
    <row r="14" spans="1:27" s="1" customFormat="1" ht="30" x14ac:dyDescent="0.25">
      <c r="D14" s="9" t="s">
        <v>2</v>
      </c>
      <c r="E14" s="9" t="s">
        <v>16</v>
      </c>
      <c r="F14" s="9" t="s">
        <v>2</v>
      </c>
      <c r="G14" s="9" t="s">
        <v>16</v>
      </c>
      <c r="H14" s="9" t="s">
        <v>2</v>
      </c>
      <c r="I14" s="9" t="s">
        <v>16</v>
      </c>
      <c r="J14" s="9" t="s">
        <v>2</v>
      </c>
      <c r="K14" s="9" t="s">
        <v>16</v>
      </c>
    </row>
    <row r="15" spans="1:27" s="1" customFormat="1" ht="18" customHeight="1" x14ac:dyDescent="0.25">
      <c r="B15" s="99" t="s">
        <v>17</v>
      </c>
      <c r="C15" s="3" t="s">
        <v>6</v>
      </c>
      <c r="D15" s="10">
        <v>22</v>
      </c>
      <c r="E15" s="11">
        <v>22</v>
      </c>
      <c r="F15" s="10">
        <v>22</v>
      </c>
      <c r="G15" s="11">
        <v>22</v>
      </c>
      <c r="H15" s="10">
        <v>22</v>
      </c>
      <c r="I15" s="11">
        <v>22</v>
      </c>
      <c r="J15" s="7"/>
      <c r="K15" s="7"/>
    </row>
    <row r="16" spans="1:27" s="1" customFormat="1" x14ac:dyDescent="0.25">
      <c r="B16" s="100"/>
      <c r="C16" s="3" t="s">
        <v>7</v>
      </c>
      <c r="D16" s="10">
        <v>22</v>
      </c>
      <c r="E16" s="11">
        <v>22</v>
      </c>
      <c r="F16" s="10">
        <v>22</v>
      </c>
      <c r="G16" s="11">
        <v>22</v>
      </c>
      <c r="H16" s="10">
        <v>22</v>
      </c>
      <c r="I16" s="11">
        <v>22</v>
      </c>
      <c r="J16" s="7"/>
      <c r="K16" s="7"/>
    </row>
    <row r="17" spans="2:11" s="1" customFormat="1" x14ac:dyDescent="0.25">
      <c r="B17" s="100"/>
      <c r="C17" s="3" t="s">
        <v>8</v>
      </c>
      <c r="D17" s="12">
        <v>10</v>
      </c>
      <c r="E17" s="12">
        <v>0</v>
      </c>
      <c r="F17" s="7"/>
      <c r="G17" s="7"/>
      <c r="H17" s="7"/>
      <c r="I17" s="7"/>
      <c r="J17" s="7"/>
      <c r="K17" s="7"/>
    </row>
    <row r="18" spans="2:11" s="1" customFormat="1" x14ac:dyDescent="0.25">
      <c r="B18" s="100"/>
      <c r="C18" s="3" t="s">
        <v>9</v>
      </c>
      <c r="D18" s="12">
        <v>10</v>
      </c>
      <c r="E18" s="12">
        <v>10</v>
      </c>
      <c r="F18" s="7"/>
      <c r="G18" s="7"/>
      <c r="H18" s="7"/>
      <c r="I18" s="7"/>
      <c r="J18" s="7"/>
      <c r="K18" s="7"/>
    </row>
    <row r="19" spans="2:11" s="1" customFormat="1" x14ac:dyDescent="0.25">
      <c r="B19" s="101"/>
      <c r="C19" s="3" t="s">
        <v>10</v>
      </c>
      <c r="D19" s="12">
        <v>10</v>
      </c>
      <c r="E19" s="12">
        <v>0</v>
      </c>
      <c r="F19" s="7"/>
      <c r="G19" s="7"/>
      <c r="H19" s="7"/>
      <c r="I19" s="7"/>
      <c r="J19" s="7"/>
      <c r="K19" s="7"/>
    </row>
    <row r="20" spans="2:11" s="1" customFormat="1" x14ac:dyDescent="0.25"/>
    <row r="21" spans="2:11" s="1" customFormat="1" x14ac:dyDescent="0.25"/>
    <row r="22" spans="2:11" s="1" customFormat="1" x14ac:dyDescent="0.25"/>
    <row r="23" spans="2:11" s="1" customFormat="1" x14ac:dyDescent="0.25"/>
    <row r="24" spans="2:11" s="1" customFormat="1" x14ac:dyDescent="0.25"/>
    <row r="25" spans="2:11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1796" priority="113" stopIfTrue="1">
      <formula>D5=""</formula>
    </cfRule>
    <cfRule type="expression" dxfId="1795" priority="114" stopIfTrue="1">
      <formula>D5&lt;=0</formula>
    </cfRule>
    <cfRule type="expression" dxfId="1794" priority="115" stopIfTrue="1">
      <formula>D5&lt;1</formula>
    </cfRule>
    <cfRule type="expression" dxfId="1706" priority="116">
      <formula>D5&gt;=1</formula>
    </cfRule>
  </conditionalFormatting>
  <conditionalFormatting sqref="D5">
    <cfRule type="expression" dxfId="1793" priority="117" stopIfTrue="1">
      <formula>D5=""</formula>
    </cfRule>
    <cfRule type="expression" dxfId="1792" priority="118" stopIfTrue="1">
      <formula>D5&lt;=0</formula>
    </cfRule>
    <cfRule type="expression" dxfId="1791" priority="119" stopIfTrue="1">
      <formula>D5&lt;1</formula>
    </cfRule>
    <cfRule type="expression" dxfId="1705" priority="120">
      <formula>D5&gt;=1</formula>
    </cfRule>
  </conditionalFormatting>
  <conditionalFormatting sqref="E5">
    <cfRule type="expression" dxfId="1790" priority="105" stopIfTrue="1">
      <formula>E5=""</formula>
    </cfRule>
    <cfRule type="expression" dxfId="1789" priority="106" stopIfTrue="1">
      <formula>E5&lt;=0</formula>
    </cfRule>
    <cfRule type="expression" dxfId="1788" priority="107" stopIfTrue="1">
      <formula>E5&lt;1</formula>
    </cfRule>
    <cfRule type="expression" dxfId="1704" priority="108">
      <formula>E5&gt;=1</formula>
    </cfRule>
  </conditionalFormatting>
  <conditionalFormatting sqref="E5">
    <cfRule type="expression" dxfId="1787" priority="109" stopIfTrue="1">
      <formula>E5=""</formula>
    </cfRule>
    <cfRule type="expression" dxfId="1786" priority="110" stopIfTrue="1">
      <formula>E5&lt;=0</formula>
    </cfRule>
    <cfRule type="expression" dxfId="1785" priority="111" stopIfTrue="1">
      <formula>E5&lt;1</formula>
    </cfRule>
    <cfRule type="expression" dxfId="1703" priority="112">
      <formula>E5&gt;=1</formula>
    </cfRule>
  </conditionalFormatting>
  <conditionalFormatting sqref="D6">
    <cfRule type="expression" dxfId="1784" priority="97" stopIfTrue="1">
      <formula>D6=""</formula>
    </cfRule>
    <cfRule type="expression" dxfId="1783" priority="98" stopIfTrue="1">
      <formula>D6&lt;=0</formula>
    </cfRule>
    <cfRule type="expression" dxfId="1782" priority="99" stopIfTrue="1">
      <formula>D6&lt;1</formula>
    </cfRule>
    <cfRule type="expression" dxfId="1702" priority="100">
      <formula>D6&gt;=1</formula>
    </cfRule>
  </conditionalFormatting>
  <conditionalFormatting sqref="D6">
    <cfRule type="expression" dxfId="1781" priority="101" stopIfTrue="1">
      <formula>D6=""</formula>
    </cfRule>
    <cfRule type="expression" dxfId="1780" priority="102" stopIfTrue="1">
      <formula>D6&lt;=0</formula>
    </cfRule>
    <cfRule type="expression" dxfId="1779" priority="103" stopIfTrue="1">
      <formula>D6&lt;1</formula>
    </cfRule>
    <cfRule type="expression" dxfId="1701" priority="104">
      <formula>D6&gt;=1</formula>
    </cfRule>
  </conditionalFormatting>
  <conditionalFormatting sqref="D8:D9">
    <cfRule type="expression" dxfId="1778" priority="89" stopIfTrue="1">
      <formula>D8=""</formula>
    </cfRule>
    <cfRule type="expression" dxfId="1777" priority="90" stopIfTrue="1">
      <formula>D8&lt;=0</formula>
    </cfRule>
    <cfRule type="expression" dxfId="1776" priority="91" stopIfTrue="1">
      <formula>D8&lt;1</formula>
    </cfRule>
    <cfRule type="expression" dxfId="1700" priority="92">
      <formula>D8&gt;=1</formula>
    </cfRule>
  </conditionalFormatting>
  <conditionalFormatting sqref="D8:D9">
    <cfRule type="expression" dxfId="1775" priority="93" stopIfTrue="1">
      <formula>D8=""</formula>
    </cfRule>
    <cfRule type="expression" dxfId="1774" priority="94" stopIfTrue="1">
      <formula>D8&lt;=0</formula>
    </cfRule>
    <cfRule type="expression" dxfId="1773" priority="95" stopIfTrue="1">
      <formula>D8&lt;1</formula>
    </cfRule>
    <cfRule type="expression" dxfId="1699" priority="96">
      <formula>D8&gt;=1</formula>
    </cfRule>
  </conditionalFormatting>
  <conditionalFormatting sqref="G5">
    <cfRule type="expression" dxfId="1772" priority="81" stopIfTrue="1">
      <formula>G5=""</formula>
    </cfRule>
    <cfRule type="expression" dxfId="1771" priority="82" stopIfTrue="1">
      <formula>G5&lt;=0</formula>
    </cfRule>
    <cfRule type="expression" dxfId="1770" priority="83" stopIfTrue="1">
      <formula>G5&lt;1</formula>
    </cfRule>
    <cfRule type="expression" dxfId="1698" priority="84">
      <formula>G5&gt;=1</formula>
    </cfRule>
  </conditionalFormatting>
  <conditionalFormatting sqref="G5">
    <cfRule type="expression" dxfId="1769" priority="85" stopIfTrue="1">
      <formula>G5=""</formula>
    </cfRule>
    <cfRule type="expression" dxfId="1768" priority="86" stopIfTrue="1">
      <formula>G5&lt;=0</formula>
    </cfRule>
    <cfRule type="expression" dxfId="1767" priority="87" stopIfTrue="1">
      <formula>G5&lt;1</formula>
    </cfRule>
    <cfRule type="expression" dxfId="1697" priority="88">
      <formula>G5&gt;=1</formula>
    </cfRule>
  </conditionalFormatting>
  <conditionalFormatting sqref="D7">
    <cfRule type="expression" dxfId="1766" priority="73" stopIfTrue="1">
      <formula>D7=""</formula>
    </cfRule>
    <cfRule type="expression" dxfId="1765" priority="74" stopIfTrue="1">
      <formula>D7&lt;=0</formula>
    </cfRule>
    <cfRule type="expression" dxfId="1764" priority="75" stopIfTrue="1">
      <formula>D7&lt;1</formula>
    </cfRule>
    <cfRule type="expression" dxfId="1696" priority="76">
      <formula>D7&gt;=1</formula>
    </cfRule>
  </conditionalFormatting>
  <conditionalFormatting sqref="D7">
    <cfRule type="expression" dxfId="1763" priority="77" stopIfTrue="1">
      <formula>D7=""</formula>
    </cfRule>
    <cfRule type="expression" dxfId="1762" priority="78" stopIfTrue="1">
      <formula>D7&lt;=0</formula>
    </cfRule>
    <cfRule type="expression" dxfId="1761" priority="79" stopIfTrue="1">
      <formula>D7&lt;1</formula>
    </cfRule>
    <cfRule type="expression" dxfId="1695" priority="80">
      <formula>D7&gt;=1</formula>
    </cfRule>
  </conditionalFormatting>
  <conditionalFormatting sqref="F5">
    <cfRule type="expression" dxfId="1760" priority="65" stopIfTrue="1">
      <formula>F5=""</formula>
    </cfRule>
    <cfRule type="expression" dxfId="1759" priority="66" stopIfTrue="1">
      <formula>F5&lt;=0</formula>
    </cfRule>
    <cfRule type="expression" dxfId="1758" priority="67" stopIfTrue="1">
      <formula>F5&lt;1</formula>
    </cfRule>
    <cfRule type="expression" dxfId="1694" priority="68">
      <formula>F5&gt;=1</formula>
    </cfRule>
  </conditionalFormatting>
  <conditionalFormatting sqref="F5">
    <cfRule type="expression" dxfId="1757" priority="69" stopIfTrue="1">
      <formula>F5=""</formula>
    </cfRule>
    <cfRule type="expression" dxfId="1756" priority="70" stopIfTrue="1">
      <formula>F5&lt;=0</formula>
    </cfRule>
    <cfRule type="expression" dxfId="1755" priority="71" stopIfTrue="1">
      <formula>F5&lt;1</formula>
    </cfRule>
    <cfRule type="expression" dxfId="1693" priority="72">
      <formula>F5&gt;=1</formula>
    </cfRule>
  </conditionalFormatting>
  <conditionalFormatting sqref="E6">
    <cfRule type="expression" dxfId="1754" priority="57" stopIfTrue="1">
      <formula>E6=""</formula>
    </cfRule>
    <cfRule type="expression" dxfId="1753" priority="58" stopIfTrue="1">
      <formula>E6&lt;=0</formula>
    </cfRule>
    <cfRule type="expression" dxfId="1752" priority="59" stopIfTrue="1">
      <formula>E6&lt;1</formula>
    </cfRule>
    <cfRule type="expression" dxfId="1692" priority="60">
      <formula>E6&gt;=1</formula>
    </cfRule>
  </conditionalFormatting>
  <conditionalFormatting sqref="E6">
    <cfRule type="expression" dxfId="1751" priority="61" stopIfTrue="1">
      <formula>E6=""</formula>
    </cfRule>
    <cfRule type="expression" dxfId="1750" priority="62" stopIfTrue="1">
      <formula>E6&lt;=0</formula>
    </cfRule>
    <cfRule type="expression" dxfId="1749" priority="63" stopIfTrue="1">
      <formula>E6&lt;1</formula>
    </cfRule>
    <cfRule type="expression" dxfId="1691" priority="64">
      <formula>E6&gt;=1</formula>
    </cfRule>
  </conditionalFormatting>
  <conditionalFormatting sqref="G7:G9">
    <cfRule type="expression" dxfId="1748" priority="49" stopIfTrue="1">
      <formula>G7=""</formula>
    </cfRule>
    <cfRule type="expression" dxfId="1747" priority="50" stopIfTrue="1">
      <formula>G7&lt;=0</formula>
    </cfRule>
    <cfRule type="expression" dxfId="1746" priority="51" stopIfTrue="1">
      <formula>G7&lt;1</formula>
    </cfRule>
    <cfRule type="expression" dxfId="1690" priority="52">
      <formula>G7&gt;=1</formula>
    </cfRule>
  </conditionalFormatting>
  <conditionalFormatting sqref="G7:G9">
    <cfRule type="expression" dxfId="1745" priority="53" stopIfTrue="1">
      <formula>G7=""</formula>
    </cfRule>
    <cfRule type="expression" dxfId="1744" priority="54" stopIfTrue="1">
      <formula>G7&lt;=0</formula>
    </cfRule>
    <cfRule type="expression" dxfId="1743" priority="55" stopIfTrue="1">
      <formula>G7&lt;1</formula>
    </cfRule>
    <cfRule type="expression" dxfId="1689" priority="56">
      <formula>G7&gt;=1</formula>
    </cfRule>
  </conditionalFormatting>
  <conditionalFormatting sqref="F6">
    <cfRule type="expression" dxfId="1742" priority="41" stopIfTrue="1">
      <formula>F6=""</formula>
    </cfRule>
    <cfRule type="expression" dxfId="1741" priority="42" stopIfTrue="1">
      <formula>F6&lt;=0</formula>
    </cfRule>
    <cfRule type="expression" dxfId="1740" priority="43" stopIfTrue="1">
      <formula>F6&lt;1</formula>
    </cfRule>
    <cfRule type="expression" dxfId="1688" priority="44">
      <formula>F6&gt;=1</formula>
    </cfRule>
  </conditionalFormatting>
  <conditionalFormatting sqref="F6">
    <cfRule type="expression" dxfId="1739" priority="45" stopIfTrue="1">
      <formula>F6=""</formula>
    </cfRule>
    <cfRule type="expression" dxfId="1738" priority="46" stopIfTrue="1">
      <formula>F6&lt;=0</formula>
    </cfRule>
    <cfRule type="expression" dxfId="1737" priority="47" stopIfTrue="1">
      <formula>F6&lt;1</formula>
    </cfRule>
    <cfRule type="expression" dxfId="1687" priority="48">
      <formula>F6&gt;=1</formula>
    </cfRule>
  </conditionalFormatting>
  <conditionalFormatting sqref="F17:K19">
    <cfRule type="expression" dxfId="1736" priority="33" stopIfTrue="1">
      <formula>F17=""</formula>
    </cfRule>
    <cfRule type="expression" dxfId="1735" priority="34" stopIfTrue="1">
      <formula>F17&lt;=0</formula>
    </cfRule>
    <cfRule type="expression" dxfId="1734" priority="35" stopIfTrue="1">
      <formula>F17&lt;1</formula>
    </cfRule>
    <cfRule type="expression" dxfId="1686" priority="36">
      <formula>F17&gt;=1</formula>
    </cfRule>
  </conditionalFormatting>
  <conditionalFormatting sqref="F17:K19">
    <cfRule type="expression" dxfId="1733" priority="37" stopIfTrue="1">
      <formula>F17=""</formula>
    </cfRule>
    <cfRule type="expression" dxfId="1732" priority="38" stopIfTrue="1">
      <formula>F17&lt;=0</formula>
    </cfRule>
    <cfRule type="expression" dxfId="1731" priority="39" stopIfTrue="1">
      <formula>F17&lt;1</formula>
    </cfRule>
    <cfRule type="expression" dxfId="1685" priority="40">
      <formula>F17&gt;=1</formula>
    </cfRule>
  </conditionalFormatting>
  <conditionalFormatting sqref="J15:K16">
    <cfRule type="expression" dxfId="1730" priority="25" stopIfTrue="1">
      <formula>J15=""</formula>
    </cfRule>
    <cfRule type="expression" dxfId="1729" priority="26" stopIfTrue="1">
      <formula>J15&lt;=0</formula>
    </cfRule>
    <cfRule type="expression" dxfId="1728" priority="27" stopIfTrue="1">
      <formula>J15&lt;1</formula>
    </cfRule>
    <cfRule type="expression" dxfId="1684" priority="28">
      <formula>J15&gt;=1</formula>
    </cfRule>
  </conditionalFormatting>
  <conditionalFormatting sqref="J15:K16">
    <cfRule type="expression" dxfId="1727" priority="29" stopIfTrue="1">
      <formula>J15=""</formula>
    </cfRule>
    <cfRule type="expression" dxfId="1726" priority="30" stopIfTrue="1">
      <formula>J15&lt;=0</formula>
    </cfRule>
    <cfRule type="expression" dxfId="1725" priority="31" stopIfTrue="1">
      <formula>J15&lt;1</formula>
    </cfRule>
    <cfRule type="expression" dxfId="1683" priority="32">
      <formula>J15&gt;=1</formula>
    </cfRule>
  </conditionalFormatting>
  <conditionalFormatting sqref="G6">
    <cfRule type="expression" dxfId="1724" priority="17" stopIfTrue="1">
      <formula>G6=""</formula>
    </cfRule>
    <cfRule type="expression" dxfId="1723" priority="18" stopIfTrue="1">
      <formula>G6&lt;=0</formula>
    </cfRule>
    <cfRule type="expression" dxfId="1722" priority="19" stopIfTrue="1">
      <formula>G6&lt;1</formula>
    </cfRule>
    <cfRule type="expression" dxfId="1682" priority="20">
      <formula>G6&gt;=1</formula>
    </cfRule>
  </conditionalFormatting>
  <conditionalFormatting sqref="G6">
    <cfRule type="expression" dxfId="1721" priority="21" stopIfTrue="1">
      <formula>G6=""</formula>
    </cfRule>
    <cfRule type="expression" dxfId="1720" priority="22" stopIfTrue="1">
      <formula>G6&lt;=0</formula>
    </cfRule>
    <cfRule type="expression" dxfId="1719" priority="23" stopIfTrue="1">
      <formula>G6&lt;1</formula>
    </cfRule>
    <cfRule type="expression" dxfId="1681" priority="24">
      <formula>G6&gt;=1</formula>
    </cfRule>
  </conditionalFormatting>
  <conditionalFormatting sqref="E7:E9">
    <cfRule type="expression" dxfId="1718" priority="9" stopIfTrue="1">
      <formula>E7=""</formula>
    </cfRule>
    <cfRule type="expression" dxfId="1717" priority="10" stopIfTrue="1">
      <formula>E7&lt;=0</formula>
    </cfRule>
    <cfRule type="expression" dxfId="1716" priority="11" stopIfTrue="1">
      <formula>E7&lt;1</formula>
    </cfRule>
    <cfRule type="expression" dxfId="1680" priority="12">
      <formula>E7&gt;=1</formula>
    </cfRule>
  </conditionalFormatting>
  <conditionalFormatting sqref="E7:E9">
    <cfRule type="expression" dxfId="1715" priority="13" stopIfTrue="1">
      <formula>E7=""</formula>
    </cfRule>
    <cfRule type="expression" dxfId="1714" priority="14" stopIfTrue="1">
      <formula>E7&lt;=0</formula>
    </cfRule>
    <cfRule type="expression" dxfId="1713" priority="15" stopIfTrue="1">
      <formula>E7&lt;1</formula>
    </cfRule>
    <cfRule type="expression" dxfId="1679" priority="16">
      <formula>E7&gt;=1</formula>
    </cfRule>
  </conditionalFormatting>
  <conditionalFormatting sqref="F7:F9">
    <cfRule type="expression" dxfId="1712" priority="1" stopIfTrue="1">
      <formula>F7=""</formula>
    </cfRule>
    <cfRule type="expression" dxfId="1711" priority="2" stopIfTrue="1">
      <formula>F7&lt;=0</formula>
    </cfRule>
    <cfRule type="expression" dxfId="1710" priority="3" stopIfTrue="1">
      <formula>F7&lt;1</formula>
    </cfRule>
    <cfRule type="expression" dxfId="1678" priority="4">
      <formula>F7&gt;=1</formula>
    </cfRule>
  </conditionalFormatting>
  <conditionalFormatting sqref="F7:F9">
    <cfRule type="expression" dxfId="1709" priority="5" stopIfTrue="1">
      <formula>F7=""</formula>
    </cfRule>
    <cfRule type="expression" dxfId="1708" priority="6" stopIfTrue="1">
      <formula>F7&lt;=0</formula>
    </cfRule>
    <cfRule type="expression" dxfId="1707" priority="7" stopIfTrue="1">
      <formula>F7&lt;1</formula>
    </cfRule>
    <cfRule type="expression" dxfId="1677" priority="8">
      <formula>F7&gt;=1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outlinePr summaryBelow="0"/>
  </sheetPr>
  <dimension ref="A1:AA109"/>
  <sheetViews>
    <sheetView zoomScale="80" zoomScaleNormal="80" workbookViewId="0">
      <selection activeCell="H25" sqref="H25"/>
    </sheetView>
  </sheetViews>
  <sheetFormatPr defaultRowHeight="15" outlineLevelRow="1" x14ac:dyDescent="0.25"/>
  <cols>
    <col min="1" max="1" width="10" style="49" customWidth="1"/>
    <col min="2" max="2" width="12.28515625" style="49" customWidth="1"/>
    <col min="3" max="3" width="10.5703125" style="49" customWidth="1"/>
    <col min="4" max="4" width="11.85546875" style="96" customWidth="1"/>
    <col min="5" max="5" width="27.42578125" style="49" customWidth="1"/>
    <col min="6" max="6" width="33.28515625" style="49" customWidth="1"/>
    <col min="7" max="7" width="15.28515625" style="49" customWidth="1"/>
    <col min="8" max="8" width="22" style="71" customWidth="1"/>
    <col min="9" max="9" width="13" style="49" customWidth="1"/>
    <col min="10" max="10" width="31.85546875" style="49" customWidth="1"/>
    <col min="11" max="11" width="3.28515625" style="49" customWidth="1"/>
    <col min="12" max="12" width="8.7109375" style="49" customWidth="1"/>
    <col min="13" max="13" width="1" style="30" customWidth="1"/>
    <col min="14" max="14" width="2.140625" style="49" customWidth="1"/>
    <col min="15" max="15" width="8" style="49" customWidth="1"/>
    <col min="16" max="16" width="8.5703125" style="49" customWidth="1"/>
    <col min="17" max="17" width="2" style="49" customWidth="1"/>
    <col min="18" max="18" width="6.28515625" style="49" customWidth="1"/>
    <col min="19" max="19" width="2.28515625" style="49" customWidth="1"/>
    <col min="20" max="20" width="8.28515625" style="49" customWidth="1"/>
    <col min="21" max="21" width="8.140625" style="49" customWidth="1"/>
    <col min="22" max="22" width="1.7109375" style="49" customWidth="1"/>
    <col min="23" max="23" width="6.5703125" style="49" customWidth="1"/>
    <col min="24" max="24" width="2" style="49" customWidth="1"/>
    <col min="25" max="25" width="5.28515625" style="49" customWidth="1"/>
    <col min="26" max="26" width="0.28515625" style="30" customWidth="1"/>
    <col min="27" max="27" width="2.28515625" style="82" customWidth="1"/>
    <col min="28" max="16384" width="9.140625" style="14"/>
  </cols>
  <sheetData>
    <row r="1" spans="1:27" ht="21.75" customHeight="1" x14ac:dyDescent="0.25">
      <c r="A1" s="109" t="s">
        <v>18</v>
      </c>
      <c r="B1" s="110" t="s">
        <v>17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2"/>
      <c r="N1" s="113" t="s">
        <v>19</v>
      </c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5"/>
      <c r="Z1" s="13"/>
      <c r="AA1" s="116" t="s">
        <v>20</v>
      </c>
    </row>
    <row r="2" spans="1:27" ht="15.75" customHeight="1" outlineLevel="1" x14ac:dyDescent="0.25">
      <c r="A2" s="109"/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2"/>
      <c r="N2" s="119" t="s">
        <v>21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3"/>
      <c r="AA2" s="117"/>
    </row>
    <row r="3" spans="1:27" ht="54" customHeight="1" outlineLevel="1" x14ac:dyDescent="0.25">
      <c r="A3" s="15" t="s">
        <v>22</v>
      </c>
      <c r="B3" s="121" t="s">
        <v>23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  <c r="N3" s="124" t="s">
        <v>24</v>
      </c>
      <c r="O3" s="125"/>
      <c r="P3" s="16"/>
      <c r="Q3" s="128" t="s">
        <v>25</v>
      </c>
      <c r="R3" s="129"/>
      <c r="S3" s="124" t="s">
        <v>26</v>
      </c>
      <c r="T3" s="125"/>
      <c r="U3" s="16"/>
      <c r="V3" s="149" t="s">
        <v>27</v>
      </c>
      <c r="W3" s="150"/>
      <c r="X3" s="153" t="s">
        <v>28</v>
      </c>
      <c r="Y3" s="154"/>
      <c r="Z3" s="13"/>
      <c r="AA3" s="117"/>
    </row>
    <row r="4" spans="1:27" ht="18.75" customHeight="1" outlineLevel="1" thickBot="1" x14ac:dyDescent="0.3">
      <c r="A4" s="17" t="s">
        <v>29</v>
      </c>
      <c r="B4" s="132" t="s">
        <v>30</v>
      </c>
      <c r="C4" s="133"/>
      <c r="D4" s="133"/>
      <c r="E4" s="134"/>
      <c r="F4" s="135" t="s">
        <v>31</v>
      </c>
      <c r="G4" s="136"/>
      <c r="H4" s="18"/>
      <c r="I4" s="18"/>
      <c r="J4" s="18"/>
      <c r="K4" s="18"/>
      <c r="L4" s="18"/>
      <c r="M4" s="19"/>
      <c r="N4" s="126"/>
      <c r="O4" s="127"/>
      <c r="P4" s="20"/>
      <c r="Q4" s="130"/>
      <c r="R4" s="131"/>
      <c r="S4" s="126"/>
      <c r="T4" s="127"/>
      <c r="U4" s="20"/>
      <c r="V4" s="151"/>
      <c r="W4" s="152"/>
      <c r="X4" s="155"/>
      <c r="Y4" s="156"/>
      <c r="Z4" s="13"/>
      <c r="AA4" s="117"/>
    </row>
    <row r="5" spans="1:27" ht="18.75" customHeight="1" outlineLevel="1" x14ac:dyDescent="0.25">
      <c r="A5" s="17" t="s">
        <v>32</v>
      </c>
      <c r="B5" s="137" t="s">
        <v>33</v>
      </c>
      <c r="C5" s="138"/>
      <c r="D5" s="138"/>
      <c r="E5" s="139"/>
      <c r="F5" s="140" t="s">
        <v>33</v>
      </c>
      <c r="G5" s="136"/>
      <c r="H5" s="18"/>
      <c r="I5" s="18"/>
      <c r="J5" s="18"/>
      <c r="K5" s="18"/>
      <c r="L5" s="21"/>
      <c r="M5" s="22"/>
      <c r="N5" s="141" t="s">
        <v>34</v>
      </c>
      <c r="O5" s="142"/>
      <c r="P5" s="142"/>
      <c r="Q5" s="142"/>
      <c r="R5" s="143"/>
      <c r="S5" s="141" t="s">
        <v>35</v>
      </c>
      <c r="T5" s="142"/>
      <c r="U5" s="142"/>
      <c r="V5" s="142"/>
      <c r="W5" s="142"/>
      <c r="X5" s="142"/>
      <c r="Y5" s="144"/>
      <c r="Z5" s="13"/>
      <c r="AA5" s="117"/>
    </row>
    <row r="6" spans="1:27" ht="47.25" customHeight="1" x14ac:dyDescent="0.3">
      <c r="A6" s="23" t="s">
        <v>36</v>
      </c>
      <c r="B6" s="24" t="s">
        <v>37</v>
      </c>
      <c r="C6" s="25" t="s">
        <v>38</v>
      </c>
      <c r="D6" s="26" t="s">
        <v>39</v>
      </c>
      <c r="E6" s="25" t="s">
        <v>40</v>
      </c>
      <c r="F6" s="25" t="s">
        <v>41</v>
      </c>
      <c r="G6" s="25" t="s">
        <v>42</v>
      </c>
      <c r="H6" s="27" t="s">
        <v>43</v>
      </c>
      <c r="I6" s="27" t="s">
        <v>44</v>
      </c>
      <c r="J6" s="27" t="s">
        <v>45</v>
      </c>
      <c r="K6" s="28" t="s">
        <v>46</v>
      </c>
      <c r="L6" s="29" t="s">
        <v>47</v>
      </c>
      <c r="M6" s="19"/>
      <c r="N6" s="145" t="s">
        <v>48</v>
      </c>
      <c r="O6" s="146"/>
      <c r="P6" s="147"/>
      <c r="Q6" s="145" t="s">
        <v>49</v>
      </c>
      <c r="R6" s="147"/>
      <c r="S6" s="145" t="s">
        <v>50</v>
      </c>
      <c r="T6" s="146"/>
      <c r="U6" s="147"/>
      <c r="V6" s="145" t="s">
        <v>51</v>
      </c>
      <c r="W6" s="147"/>
      <c r="X6" s="145" t="s">
        <v>52</v>
      </c>
      <c r="Y6" s="148"/>
      <c r="Z6" s="19"/>
      <c r="AA6" s="117"/>
    </row>
    <row r="7" spans="1:27" ht="30" customHeight="1" outlineLevel="1" x14ac:dyDescent="0.25">
      <c r="A7" s="30"/>
      <c r="B7" s="19"/>
      <c r="C7" s="19"/>
      <c r="D7" s="31"/>
      <c r="E7" s="19"/>
      <c r="F7" s="19"/>
      <c r="G7" s="19"/>
      <c r="H7" s="32"/>
      <c r="I7" s="19"/>
      <c r="J7" s="19"/>
      <c r="K7" s="33"/>
      <c r="L7" s="34"/>
      <c r="M7" s="19"/>
      <c r="N7" s="35" t="s">
        <v>43</v>
      </c>
      <c r="O7" s="36" t="s">
        <v>3</v>
      </c>
      <c r="P7" s="36" t="s">
        <v>4</v>
      </c>
      <c r="Q7" s="157"/>
      <c r="R7" s="157"/>
      <c r="S7" s="35" t="s">
        <v>43</v>
      </c>
      <c r="T7" s="36" t="s">
        <v>3</v>
      </c>
      <c r="U7" s="36" t="s">
        <v>4</v>
      </c>
      <c r="V7" s="157"/>
      <c r="W7" s="157"/>
      <c r="X7" s="157"/>
      <c r="Y7" s="157"/>
      <c r="Z7" s="19"/>
      <c r="AA7" s="118"/>
    </row>
    <row r="8" spans="1:27" ht="20.45" customHeight="1" outlineLevel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158" t="s">
        <v>2</v>
      </c>
      <c r="M8" s="38"/>
      <c r="N8" s="39"/>
      <c r="O8" s="160">
        <f>IF(SUMPRODUCT(--(O$23:O$71&lt;&gt;""),$K$23:$K$71)+ SUMPRODUCT(--(P$23:P$71&lt;&gt;""),$K$23:$K$71),(SUMPRODUCT(--(O$23:O$71 &lt;&gt;""),$K$23:$K$71,O$23:O$71)+SUMPRODUCT(--(P$23:P$71 &lt;&gt;""),$K$23:$K$71,P$23:P$71))/( SUMPRODUCT(--(O$23:O$71&lt;&gt;""),$K$23:$K$71)+ SUMPRODUCT(--(P$23:P$71&lt;&gt;""),$K$23:$K$71)),"")</f>
        <v>1</v>
      </c>
      <c r="P8" s="161"/>
      <c r="Q8" s="162">
        <f>IF(SUMPRODUCT(--(R$23:R$71&lt;&gt;""),$K$23:$K$71),SUMPRODUCT(--(R$23:R$71 &lt;&gt;""),$K$23:$K$71,R$23:R$71)/SUMPRODUCT(--(R$23:R$71 &lt;&gt;""),$K$23:$K$71),"")</f>
        <v>0.70000000000000007</v>
      </c>
      <c r="R8" s="163"/>
      <c r="S8" s="39"/>
      <c r="T8" s="160">
        <f>IF(SUMPRODUCT(--(T$23:T$71&lt;&gt;""),$K$23:$K$71)+ SUMPRODUCT(--(U$23:U$71&lt;&gt;""),$K$23:$K$71),(SUMPRODUCT(--(T$23:T$71 &lt;&gt;""),$K$23:$K$71,T$23:T$71)+SUMPRODUCT(--(U$23:U$71 &lt;&gt;""),$K$23:$K$71,U$23:U$71))/( SUMPRODUCT(--(T$23:T$71&lt;&gt;""),$K$23:$K$71)+ SUMPRODUCT(--(U$23:U$71&lt;&gt;""),$K$23:$K$71)),"")</f>
        <v>1</v>
      </c>
      <c r="U8" s="161"/>
      <c r="V8" s="162">
        <f>IF(SUMPRODUCT(--(W$23:W$71&lt;&gt;""),$K$23:$K$71),SUMPRODUCT(--(W$23:W$71 &lt;&gt;""),$K$23:$K$71,W$23:W$71)/SUMPRODUCT(--(W$23:W$71 &lt;&gt;""),$K$23:$K$71),"")</f>
        <v>1</v>
      </c>
      <c r="W8" s="163"/>
      <c r="X8" s="162">
        <f>IF(SUMPRODUCT(--(Y$23:Y$71&lt;&gt;""),$K$23:$K$71),SUMPRODUCT(--(Y$23:Y$71 &lt;&gt;""),$K$23:$K$71,Y$23:Y$71)/SUMPRODUCT(--(Y$23:Y$71 &lt;&gt;""),$K$23:$K$71),"")</f>
        <v>0.70000000000000007</v>
      </c>
      <c r="Y8" s="163"/>
      <c r="Z8" s="19"/>
      <c r="AA8" s="40"/>
    </row>
    <row r="9" spans="1:27" ht="18" customHeight="1" outlineLevel="1" x14ac:dyDescent="0.25">
      <c r="A9" s="41"/>
      <c r="B9" s="41"/>
      <c r="C9" s="41"/>
      <c r="D9" s="42"/>
      <c r="E9" s="41"/>
      <c r="F9" s="41"/>
      <c r="G9" s="41"/>
      <c r="H9" s="43"/>
      <c r="I9" s="44"/>
      <c r="J9" s="37"/>
      <c r="K9" s="37"/>
      <c r="L9" s="159"/>
      <c r="M9" s="38"/>
      <c r="N9" s="45"/>
      <c r="O9" s="46">
        <f>IF(SUMPRODUCT(--(O$23:O$71&lt;&gt;""),$K$23:$K$71),SUMPRODUCT(--(O$23:O$71 &lt;&gt;""),$K$23:$K$71,O$23:O$71)/SUMPRODUCT(--(O$23:O$71 &lt;&gt;""),$K$23:$K$71),"")</f>
        <v>1</v>
      </c>
      <c r="P9" s="46">
        <f>IF(SUMPRODUCT(--(P$23:P$71&lt;&gt;""),$K$23:$K$71),SUMPRODUCT(--(P$23:P$71 &lt;&gt;""),$K$23:$K$71,P$23:P$71)/SUMPRODUCT(--(P$23:P$71 &lt;&gt;""),$K$23:$K$71),"")</f>
        <v>1</v>
      </c>
      <c r="Q9" s="164"/>
      <c r="R9" s="165"/>
      <c r="S9" s="45"/>
      <c r="T9" s="46">
        <f>IF(SUMPRODUCT(--(T$23:T$71&lt;&gt;""),$K$23:$K$71),SUMPRODUCT(--(T$23:T$71 &lt;&gt;""),$K$23:$K$71,T$23:T$71)/SUMPRODUCT(--(T$23:T$71 &lt;&gt;""),$K$23:$K$71),"")</f>
        <v>1</v>
      </c>
      <c r="U9" s="46">
        <f>IF(SUMPRODUCT(--(U$23:U$71&lt;&gt;""),$K$23:$K$71),SUMPRODUCT(--(U$23:U$71 &lt;&gt;""),$K$23:$K$71,U$23:U$71)/SUMPRODUCT(--(U$23:U$71 &lt;&gt;""),$K$23:$K$71),"")</f>
        <v>1</v>
      </c>
      <c r="V9" s="164"/>
      <c r="W9" s="165"/>
      <c r="X9" s="164"/>
      <c r="Y9" s="165"/>
      <c r="Z9" s="47"/>
      <c r="AA9" s="48"/>
    </row>
    <row r="10" spans="1:27" ht="9" customHeight="1" outlineLevel="1" x14ac:dyDescent="0.25">
      <c r="A10" s="41"/>
      <c r="B10" s="41"/>
      <c r="C10" s="41"/>
      <c r="D10" s="42"/>
      <c r="E10" s="41"/>
      <c r="F10" s="41"/>
      <c r="G10" s="41"/>
      <c r="H10" s="43"/>
      <c r="I10" s="44"/>
      <c r="J10" s="37"/>
      <c r="K10" s="37"/>
      <c r="L10" s="44"/>
      <c r="M10" s="50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47"/>
      <c r="AA10" s="48"/>
    </row>
    <row r="11" spans="1:27" ht="15" customHeight="1" outlineLevel="1" x14ac:dyDescent="0.25">
      <c r="A11" s="41"/>
      <c r="B11" s="41"/>
      <c r="C11" s="41"/>
      <c r="D11" s="42"/>
      <c r="E11" s="41"/>
      <c r="F11" s="41"/>
      <c r="G11" s="41"/>
      <c r="H11" s="43"/>
      <c r="I11" s="44"/>
      <c r="J11" s="37"/>
      <c r="K11" s="37"/>
      <c r="L11" s="44" t="s">
        <v>53</v>
      </c>
      <c r="M11" s="33"/>
      <c r="N11" s="39"/>
      <c r="O11" s="52" t="str">
        <f>IF(SUMPRODUCT(--(O$23:O$71&lt;&gt;""),--(N$23:N$71=1),$K$23:$K$71)&gt;0,SUMPRODUCT(--(N$23:N$71=1),--(O$23:O$71 &lt;&gt;""),$K$23:$K$71,O$23:O$71)/SUMPRODUCT(--(O$23:O$71 &lt;&gt;""),--(N$23:N$71=1),$K$23:$K$71),"")</f>
        <v/>
      </c>
      <c r="P11" s="52" t="str">
        <f>IF(SUMPRODUCT(--(P$23:P$71&lt;&gt;""),--(N$23:N$71=1),$K$23:$K$71)&gt;0,SUMPRODUCT(--(N$35:N$81=1),--(P$23:P$71 &lt;&gt;""),$K$23:$K$71,P$23:P$71)/SUMPRODUCT(--(P$23:P$71 &lt;&gt;""),--(N$23:N$71=1),$K$23:$K$71),"")</f>
        <v/>
      </c>
      <c r="Q11" s="166">
        <f>IF(SUMPRODUCT(--(R$23:R$71&lt;&gt;""),--(Q$23:Q$71=1),$K$23:$K$71)&gt;0,SUMPRODUCT(--(Q$23:Q$71=1),--(R$23:R$71 &lt;&gt;""),$K$23:$K$71,R$23:R$71)/SUMPRODUCT(--(R$23:R$71 &lt;&gt;""),--(Q$23:Q$71=1),$K$23:$K$71),"")</f>
        <v>0.70000000000000007</v>
      </c>
      <c r="R11" s="166"/>
      <c r="S11" s="39"/>
      <c r="T11" s="52" t="str">
        <f>IF(SUMPRODUCT(--(T$23:T$71&lt;&gt;""),--(S$23:S$71=1),$K$23:$K$71)&gt;0,SUMPRODUCT(--(S$23:S$71=1),--(T$23:T$71 &lt;&gt;""),$K$23:$K$71,T$23:T$71)/SUMPRODUCT(--(T$23:T$71 &lt;&gt;""),--(S$23:S$71=1),$K$23:$K$71),"")</f>
        <v/>
      </c>
      <c r="U11" s="52" t="str">
        <f>IF(SUMPRODUCT(--(U$23:U$71&lt;&gt;""),--(S$23:S$71=1),$K$23:$K$71)&gt;0,SUMPRODUCT(--(S$35:S$81=1),--(U$23:U$71 &lt;&gt;""),$K$23:$K$71,U$23:U$71)/SUMPRODUCT(--(U$23:U$71 &lt;&gt;""),--(S$23:S$71=1),$K$23:$K$71),"")</f>
        <v/>
      </c>
      <c r="V11" s="166">
        <f>IF(SUMPRODUCT(--(W$23:W$71&lt;&gt;""),--(V$23:V$71=1),$K$23:$K$71)&gt;0,SUMPRODUCT(--(V$23:V$71=1),--(W$23:W$71 &lt;&gt;""),$K$23:$K$71,W$23:W$71)/SUMPRODUCT(--(W$23:W$71 &lt;&gt;""),--(V$23:V$71=1),$K$23:$K$71),"")</f>
        <v>1</v>
      </c>
      <c r="W11" s="166"/>
      <c r="X11" s="166">
        <f>IF(SUMPRODUCT(--(Y$23:Y$71&lt;&gt;""),--(X$23:X$71=1),$K$23:$K$71)&gt;0,SUMPRODUCT(--(X$23:X$71=1),--(Y$23:Y$71 &lt;&gt;""),$K$23:$K$71,Y$23:Y$71)/SUMPRODUCT(--(Y$23:Y$71 &lt;&gt;""),--(X$23:X$71=1),$K$23:$K$71),"")</f>
        <v>0.70000000000000007</v>
      </c>
      <c r="Y11" s="166"/>
      <c r="Z11" s="47"/>
      <c r="AA11" s="48"/>
    </row>
    <row r="12" spans="1:27" ht="15" customHeight="1" outlineLevel="1" thickBot="1" x14ac:dyDescent="0.3">
      <c r="A12" s="41"/>
      <c r="B12" s="41"/>
      <c r="C12" s="41"/>
      <c r="D12" s="42"/>
      <c r="E12" s="41"/>
      <c r="F12" s="41"/>
      <c r="G12" s="41"/>
      <c r="H12" s="43"/>
      <c r="I12" s="44"/>
      <c r="J12" s="37"/>
      <c r="K12" s="37"/>
      <c r="L12" s="44" t="s">
        <v>54</v>
      </c>
      <c r="M12" s="53"/>
      <c r="N12" s="45"/>
      <c r="O12" s="54" t="str">
        <f>IF(SUMPRODUCT(--(O$23:O$71&lt;&gt;""),--(N$23:N$71=2),$K$23:$K$71)&gt;0,SUMPRODUCT(--(N$23:N$71=2),--(O$23:O$71 &lt;&gt;""),$K$23:$K$71,O$23:O$71)/SUMPRODUCT(--(O$23:O$71 &lt;&gt;""),--(N$23:N$71=2),$K$23:$K$71),"")</f>
        <v/>
      </c>
      <c r="P12" s="54" t="str">
        <f>IF(SUMPRODUCT(--(P$23:P$71&lt;&gt;""),--(N$23:N$71=2),$K$23:$K$71)&gt;0,SUMPRODUCT(--(N$23:N$71=2),--(P$23:P$71 &lt;&gt;""),$K$23:$K$71,P$23:P$71)/SUMPRODUCT(--(P$23:P$71 &lt;&gt;""),--(N$23:N$71=2),$K$23:$K$71),"")</f>
        <v/>
      </c>
      <c r="Q12" s="167" t="str">
        <f>IF(SUMPRODUCT(--(R$23:R$71&lt;&gt;""),--(Q$23:Q$71=2),$K$23:$K$71)&gt;0,SUMPRODUCT(--(Q$23:Q$71=2),--(R$23:R$71 &lt;&gt;""),$K$23:$K$71,R$23:R$71)/SUMPRODUCT(--(R$23:R$71 &lt;&gt;""),--(Q$23:Q$71=2),$K$23:$K$71),"")</f>
        <v/>
      </c>
      <c r="R12" s="168"/>
      <c r="S12" s="45"/>
      <c r="T12" s="54">
        <f>IF(SUMPRODUCT(--(T$23:T$71&lt;&gt;""),--(S$23:S$71=2),$K$23:$K$71)&gt;0,SUMPRODUCT(--(S$23:S$71=2),--(T$23:T$71 &lt;&gt;""),$K$23:$K$71,T$23:T$71)/SUMPRODUCT(--(T$23:T$71 &lt;&gt;""),--(S$23:S$71=2),$K$23:$K$71),"")</f>
        <v>1</v>
      </c>
      <c r="U12" s="54">
        <f>IF(SUMPRODUCT(--(U$23:U$71&lt;&gt;""),--(S$23:S$71=2),$K$23:$K$71)&gt;0,SUMPRODUCT(--(S$23:S$71=2),--(U$23:U$71 &lt;&gt;""),$K$23:$K$71,U$23:U$71)/SUMPRODUCT(--(U$23:U$71 &lt;&gt;""),--(S$23:S$71=2),$K$23:$K$71),"")</f>
        <v>1</v>
      </c>
      <c r="V12" s="167" t="str">
        <f>IF(SUMPRODUCT(--(W$23:W$71&lt;&gt;""),--(V$23:V$71=2),$K$23:$K$71)&gt;0,SUMPRODUCT(--(V$23:V$71=2),--(W$23:W$71 &lt;&gt;""),$K$23:$K$71,W$23:W$71)/SUMPRODUCT(--(W$23:W$71 &lt;&gt;""),--(V$23:V$71=2),$K$23:$K$71),"")</f>
        <v/>
      </c>
      <c r="W12" s="168"/>
      <c r="X12" s="167" t="str">
        <f>IF(SUMPRODUCT(--(Y$23:Y$71&lt;&gt;""),--(X$23:X$71=2),$K$23:$K$71)&gt;0,SUMPRODUCT(--(X$23:X$71=2),--(Y$23:Y$71 &lt;&gt;""),$K$23:$K$71,Y$23:Y$71)/SUMPRODUCT(--(Y$23:Y$71 &lt;&gt;""),--(X$23:X$71=2),$K$23:$K$71),"")</f>
        <v/>
      </c>
      <c r="Y12" s="168"/>
      <c r="Z12" s="47"/>
      <c r="AA12" s="48"/>
    </row>
    <row r="13" spans="1:27" ht="15" customHeight="1" outlineLevel="1" thickBot="1" x14ac:dyDescent="0.3">
      <c r="A13" s="41"/>
      <c r="B13" s="41"/>
      <c r="C13" s="41"/>
      <c r="D13" s="42"/>
      <c r="E13" s="41"/>
      <c r="F13" s="41"/>
      <c r="G13" s="41"/>
      <c r="H13" s="43"/>
      <c r="I13" s="44"/>
      <c r="J13" s="37"/>
      <c r="K13" s="37"/>
      <c r="L13" s="44" t="s">
        <v>55</v>
      </c>
      <c r="M13" s="53"/>
      <c r="N13" s="45"/>
      <c r="O13" s="54">
        <f>IF(SUMPRODUCT(--(O$23:O$71&lt;&gt;""),--(N$23:N$71=3),$K$23:$K$71)&gt;0,SUMPRODUCT(--(N$23:N$71=3),--(O$23:O$71 &lt;&gt;""),$K$23:$K$71,O$23:O$71)/SUMPRODUCT(--(O$23:O$71 &lt;&gt;""),--(N$23:N$71=3),$K$23:$K$71),"")</f>
        <v>1</v>
      </c>
      <c r="P13" s="54">
        <f>IF(SUMPRODUCT(--(P$23:P$71&lt;&gt;""),--(N$23:N$71=3),$K$23:$K$71)&gt;0,SUMPRODUCT(--(N$23:N$71=3),--(P$23:P$71 &lt;&gt;""),$K$23:$K$71,P$23:P$71)/SUMPRODUCT(--(P$23:P$71 &lt;&gt;""),--(N$23:N$71=3),$K$23:$K$71),"")</f>
        <v>1</v>
      </c>
      <c r="Q13" s="167" t="str">
        <f>IF(SUMPRODUCT(--(R$23:R$71&lt;&gt;""),--(Q$23:Q$71=3),$K$23:$K$71)&gt;0,SUMPRODUCT(--(Q$23:Q$71=3),--(R$23:R$71 &lt;&gt;""),$K$23:$K$71,R$23:R$71)/SUMPRODUCT(--(R$23:R$71 &lt;&gt;""),--(Q$23:Q$71=3),$K$23:$K$71),"")</f>
        <v/>
      </c>
      <c r="R13" s="168"/>
      <c r="S13" s="45"/>
      <c r="T13" s="54" t="str">
        <f>IF(SUMPRODUCT(--(T$23:T$71&lt;&gt;""),--(S$23:S$71=3),$K$23:$K$71)&gt;0,SUMPRODUCT(--(S$23:S$71=3),--(T$23:T$71 &lt;&gt;""),$K$23:$K$71,T$23:T$71)/SUMPRODUCT(--(T$23:T$71 &lt;&gt;""),--(S$23:S$71=3),$K$23:$K$71),"")</f>
        <v/>
      </c>
      <c r="U13" s="54" t="str">
        <f>IF(SUMPRODUCT(--(U$23:U$71&lt;&gt;""),--(S$23:S$71=3),$K$23:$K$71)&gt;0,SUMPRODUCT(--(S$23:S$71=3),--(U$23:U$71 &lt;&gt;""),$K$23:$K$71,U$23:U$71)/SUMPRODUCT(--(U$23:U$71 &lt;&gt;""),--(S$23:S$71=3),$K$23:$K$71),"")</f>
        <v/>
      </c>
      <c r="V13" s="167" t="str">
        <f>IF(SUMPRODUCT(--(W$23:W$71&lt;&gt;""),--(V$23:V$71=3),$K$23:$K$71)&gt;0,SUMPRODUCT(--(V$23:V$71=3),--(W$23:W$71 &lt;&gt;""),$K$23:$K$71,W$23:W$71)/SUMPRODUCT(--(W$23:W$71 &lt;&gt;""),--(V$23:V$71=3),$K$23:$K$71),"")</f>
        <v/>
      </c>
      <c r="W13" s="168"/>
      <c r="X13" s="167" t="str">
        <f>IF(SUMPRODUCT(--(Y$23:Y$71&lt;&gt;""),--(X$23:X$71=3),$K$23:$K$71)&gt;0,SUMPRODUCT(--(X$23:X$71=3),--(Y$23:Y$71 &lt;&gt;""),$K$23:$K$71,Y$23:Y$71)/SUMPRODUCT(--(Y$23:Y$71 &lt;&gt;""),--(X$23:X$71=3),$K$23:$K$71),"")</f>
        <v/>
      </c>
      <c r="Y13" s="168"/>
      <c r="Z13" s="47"/>
      <c r="AA13" s="48"/>
    </row>
    <row r="14" spans="1:27" ht="15" customHeight="1" outlineLevel="1" thickBot="1" x14ac:dyDescent="0.3">
      <c r="A14" s="41"/>
      <c r="B14" s="41"/>
      <c r="C14" s="41"/>
      <c r="D14" s="42"/>
      <c r="E14" s="41"/>
      <c r="F14" s="41"/>
      <c r="G14" s="41"/>
      <c r="H14" s="43"/>
      <c r="I14" s="44"/>
      <c r="J14" s="37"/>
      <c r="K14" s="37"/>
      <c r="L14" s="44" t="s">
        <v>56</v>
      </c>
      <c r="M14" s="53"/>
      <c r="N14" s="45"/>
      <c r="O14" s="54">
        <f>IF(SUMPRODUCT(--(O$23:O$71&lt;&gt;""),--(N$23:N$71=4),$K$23:$K$71)&gt;0,SUMPRODUCT(--(N$23:N$71=4),--(O$23:O$71 &lt;&gt;""),$K$23:$K$71,O$23:O$71)/SUMPRODUCT(--(O$23:O$71 &lt;&gt;""),--(N$23:N$71=4),$K$23:$K$71),"")</f>
        <v>1</v>
      </c>
      <c r="P14" s="54">
        <f>IF(SUMPRODUCT(--(P$23:P$71&lt;&gt;""),--(N$23:N$71=4),$K$23:$K$71)&gt;0,SUMPRODUCT(--(N$23:N$71=4),--(P$23:P$71 &lt;&gt;""),$K$23:$K$71,P$23:P$71)/SUMPRODUCT(--(P$23:P$71 &lt;&gt;""),--(N$23:N$71=4),$K$23:$K$71),"")</f>
        <v>1</v>
      </c>
      <c r="Q14" s="167" t="str">
        <f>IF(SUMPRODUCT(--(R$23:R$71&lt;&gt;""),--(Q$23:Q$71=4),$K$23:$K$71)&gt;0,SUMPRODUCT(--(Q$23:Q$71=4),--(R$23:R$71 &lt;&gt;""),$K$23:$K$71,R$23:R$71)/SUMPRODUCT(--(R$23:R$71 &lt;&gt;""),--(Q$23:Q$71=4),$K$23:$K$71),"")</f>
        <v/>
      </c>
      <c r="R14" s="168"/>
      <c r="S14" s="45"/>
      <c r="T14" s="54" t="str">
        <f>IF(SUMPRODUCT(--(T$23:T$71&lt;&gt;""),--(S$23:S$71=4),$K$23:$K$71)&gt;0,SUMPRODUCT(--(S$23:S$71=4),--(T$23:T$71 &lt;&gt;""),$K$23:$K$71,T$23:T$71)/SUMPRODUCT(--(T$23:T$71 &lt;&gt;""),--(S$23:S$71=4),$K$23:$K$71),"")</f>
        <v/>
      </c>
      <c r="U14" s="54" t="str">
        <f>IF(SUMPRODUCT(--(U$23:U$71&lt;&gt;""),--(S$23:S$71=4),$K$23:$K$71)&gt;0,SUMPRODUCT(--(S$23:S$71=4),--(U$23:U$71 &lt;&gt;""),$K$23:$K$71,U$23:U$71)/SUMPRODUCT(--(U$23:U$71 &lt;&gt;""),--(S$23:S$71=4),$K$23:$K$71),"")</f>
        <v/>
      </c>
      <c r="V14" s="167" t="str">
        <f>IF(SUMPRODUCT(--(W$23:W$71&lt;&gt;""),--(V$23:V$71=4),$K$23:$K$71)&gt;0,SUMPRODUCT(--(V$23:V$71=4),--(W$23:W$71 &lt;&gt;""),$K$23:$K$71,W$23:W$71)/SUMPRODUCT(--(W$23:W$71 &lt;&gt;""),--(V$23:V$71=4),$K$23:$K$71),"")</f>
        <v/>
      </c>
      <c r="W14" s="168"/>
      <c r="X14" s="167" t="str">
        <f>IF(SUMPRODUCT(--(Y$23:Y$71&lt;&gt;""),--(X$23:X$71=4),$K$23:$K$71)&gt;0,SUMPRODUCT(--(X$23:X$71=4),--(Y$23:Y$71 &lt;&gt;""),$K$23:$K$71,Y$23:Y$71)/SUMPRODUCT(--(Y$23:Y$71 &lt;&gt;""),--(X$23:X$71=4),$K$23:$K$71),"")</f>
        <v/>
      </c>
      <c r="Y14" s="168"/>
      <c r="Z14" s="47"/>
      <c r="AA14" s="48"/>
    </row>
    <row r="15" spans="1:27" ht="15" customHeight="1" outlineLevel="1" thickBot="1" x14ac:dyDescent="0.3">
      <c r="A15" s="41"/>
      <c r="B15" s="41"/>
      <c r="C15" s="41"/>
      <c r="D15" s="42"/>
      <c r="E15" s="41"/>
      <c r="F15" s="41"/>
      <c r="G15" s="41"/>
      <c r="H15" s="43"/>
      <c r="I15" s="44"/>
      <c r="J15" s="37"/>
      <c r="K15" s="37"/>
      <c r="L15" s="44" t="s">
        <v>57</v>
      </c>
      <c r="M15" s="53"/>
      <c r="N15" s="45"/>
      <c r="O15" s="54">
        <f>IF(SUMPRODUCT(--(O$23:O$71&lt;&gt;""),--(N$23:N$71=5),$K$23:$K$71)&gt;0,SUMPRODUCT(--(N$23:N$71=5),--(O$23:O$71 &lt;&gt;""),$K$23:$K$71,O$23:O$71)/SUMPRODUCT(--(O$23:O$71 &lt;&gt;""),--(N$23:N$71=5),$K$23:$K$71),"")</f>
        <v>1</v>
      </c>
      <c r="P15" s="54">
        <f>IF(SUMPRODUCT(--(P$23:P$71&lt;&gt;""),--(N$23:N$71=5),$K$23:$K$71)&gt;0,SUMPRODUCT(--(N$23:N$71=5),--(P$23:P$71 &lt;&gt;""),$K$23:$K$71,P$23:P$71)/SUMPRODUCT(--(P$23:P$71 &lt;&gt;""),--(N$23:N$71=5),$K$23:$K$71),"")</f>
        <v>1</v>
      </c>
      <c r="Q15" s="167" t="str">
        <f>IF(SUMPRODUCT(--(R$23:R$71&lt;&gt;""),--(Q$23:Q$71=5),$K$23:$K$71)&gt;0,SUMPRODUCT(--(Q$23:Q$71=5),--(R$23:R$71 &lt;&gt;""),$K$23:$K$71,R$23:R$71)/SUMPRODUCT(--(R$23:R$71 &lt;&gt;""),--(Q$23:Q$71=5),$K$23:$K$71),"")</f>
        <v/>
      </c>
      <c r="R15" s="168"/>
      <c r="S15" s="45"/>
      <c r="T15" s="54">
        <f>IF(SUMPRODUCT(--(T$23:T$71&lt;&gt;""),--(S$23:S$71=5),$K$23:$K$71)&gt;0,SUMPRODUCT(--(S$23:S$71=5),--(T$23:T$71 &lt;&gt;""),$K$23:$K$71,T$23:T$71)/SUMPRODUCT(--(T$23:T$71 &lt;&gt;""),--(S$23:S$71=5),$K$23:$K$71),"")</f>
        <v>1</v>
      </c>
      <c r="U15" s="54">
        <f>IF(SUMPRODUCT(--(U$23:U$71&lt;&gt;""),--(S$23:S$71=5),$K$23:$K$71)&gt;0,SUMPRODUCT(--(S$23:S$71=5),--(U$23:U$71 &lt;&gt;""),$K$23:$K$71,U$23:U$71)/SUMPRODUCT(--(U$23:U$71 &lt;&gt;""),--(S$23:S$71=5),$K$23:$K$71),"")</f>
        <v>1</v>
      </c>
      <c r="V15" s="167" t="str">
        <f>IF(SUMPRODUCT(--(W$23:W$71&lt;&gt;""),--(V$23:V$71=5),$K$23:$K$71)&gt;0,SUMPRODUCT(--(V$23:V$71=5),--(W$23:W$71 &lt;&gt;""),$K$23:$K$71,W$23:W$71)/SUMPRODUCT(--(W$23:W$71 &lt;&gt;""),--(V$23:V$71=5),$K$23:$K$71),"")</f>
        <v/>
      </c>
      <c r="W15" s="168"/>
      <c r="X15" s="167" t="str">
        <f>IF(SUMPRODUCT(--(Y$23:Y$71&lt;&gt;""),--(X$23:X$71=5),$K$23:$K$71)&gt;0,SUMPRODUCT(--(X$23:X$71=5),--(Y$23:Y$71 &lt;&gt;""),$K$23:$K$71,Y$23:Y$71)/SUMPRODUCT(--(Y$23:Y$71 &lt;&gt;""),--(X$23:X$71=5),$K$23:$K$71),"")</f>
        <v/>
      </c>
      <c r="Y15" s="168"/>
      <c r="Z15" s="47"/>
      <c r="AA15" s="48"/>
    </row>
    <row r="16" spans="1:27" ht="15" customHeight="1" outlineLevel="1" thickBot="1" x14ac:dyDescent="0.3">
      <c r="A16" s="41"/>
      <c r="B16" s="41"/>
      <c r="C16" s="41"/>
      <c r="D16" s="42"/>
      <c r="E16" s="41"/>
      <c r="F16" s="41"/>
      <c r="G16" s="41"/>
      <c r="H16" s="43"/>
      <c r="I16" s="44"/>
      <c r="J16" s="37"/>
      <c r="K16" s="37"/>
      <c r="L16" s="44" t="s">
        <v>58</v>
      </c>
      <c r="M16" s="53"/>
      <c r="N16" s="45"/>
      <c r="O16" s="54" t="str">
        <f>IF(SUMPRODUCT(--(O$23:O$71&lt;&gt;""),--(N$23:N$71=6),$K$23:$K$71)&gt;0,SUMPRODUCT(--(N$23:N$71=6),--(O$23:O$71 &lt;&gt;""),$K$23:$K$71,O$23:O$71)/SUMPRODUCT(--(O$23:O$71 &lt;&gt;""),--(N$23:N$71=6),$K$23:$K$71),"")</f>
        <v/>
      </c>
      <c r="P16" s="54" t="str">
        <f>IF(SUMPRODUCT(--(P$23:P$71&lt;&gt;""),--(N$23:N$71=6),$K$23:$K$71)&gt;0,SUMPRODUCT(--(N$23:N$71=6),--(P$23:P$71 &lt;&gt;""),$K$23:$K$71,P$23:P$71)/SUMPRODUCT(--(P$23:P$71 &lt;&gt;""),--(N$23:N$71=6),$K$23:$K$71),"")</f>
        <v/>
      </c>
      <c r="Q16" s="167" t="str">
        <f>IF(SUMPRODUCT(--(R$23:R$71&lt;&gt;""),--(Q$23:Q$71=6),$K$23:$K$71)&gt;0,SUMPRODUCT(--(Q$23:Q$71=6),--(R$23:R$71 &lt;&gt;""),$K$23:$K$71,R$23:R$71)/SUMPRODUCT(--(R$23:R$71 &lt;&gt;""),--(Q$23:Q$71=6),$K$23:$K$71),"")</f>
        <v/>
      </c>
      <c r="R16" s="168"/>
      <c r="S16" s="45"/>
      <c r="T16" s="54">
        <f>IF(SUMPRODUCT(--(T$23:T$71&lt;&gt;""),--(S$23:S$71=6),$K$23:$K$71)&gt;0,SUMPRODUCT(--(S$23:S$71=6),--(T$23:T$71 &lt;&gt;""),$K$23:$K$71,T$23:T$71)/SUMPRODUCT(--(T$23:T$71 &lt;&gt;""),--(S$23:S$71=6),$K$23:$K$71),"")</f>
        <v>1</v>
      </c>
      <c r="U16" s="54">
        <f>IF(SUMPRODUCT(--(U$23:U$71&lt;&gt;""),--(S$23:S$71=6),$K$23:$K$71)&gt;0,SUMPRODUCT(--(S$23:S$71=6),--(U$23:U$71 &lt;&gt;""),$K$23:$K$71,U$23:U$71)/SUMPRODUCT(--(U$23:U$71 &lt;&gt;""),--(S$23:S$71=6),$K$23:$K$71),"")</f>
        <v>1</v>
      </c>
      <c r="V16" s="167" t="str">
        <f>IF(SUMPRODUCT(--(W$23:W$71&lt;&gt;""),--(V$23:V$71=6),$K$23:$K$71)&gt;0,SUMPRODUCT(--(V$23:V$71=6),--(W$23:W$71 &lt;&gt;""),$K$23:$K$71,W$23:W$71)/SUMPRODUCT(--(W$23:W$71 &lt;&gt;""),--(V$23:V$71=6),$K$23:$K$71),"")</f>
        <v/>
      </c>
      <c r="W16" s="168"/>
      <c r="X16" s="167" t="str">
        <f>IF(SUMPRODUCT(--(Y$23:Y$71&lt;&gt;""),--(X$23:X$71=6),$K$23:$K$71)&gt;0,SUMPRODUCT(--(X$23:X$71=6),--(Y$23:Y$71 &lt;&gt;""),$K$23:$K$71,Y$23:Y$71)/SUMPRODUCT(--(Y$23:Y$71 &lt;&gt;""),--(X$23:X$71=6),$K$23:$K$71),"")</f>
        <v/>
      </c>
      <c r="Y16" s="168"/>
      <c r="Z16" s="47"/>
      <c r="AA16" s="48"/>
    </row>
    <row r="17" spans="1:27" ht="15" customHeight="1" outlineLevel="1" thickBot="1" x14ac:dyDescent="0.3">
      <c r="A17" s="41"/>
      <c r="B17" s="41"/>
      <c r="C17" s="41"/>
      <c r="D17" s="42"/>
      <c r="E17" s="41"/>
      <c r="F17" s="41"/>
      <c r="G17" s="41"/>
      <c r="H17" s="43"/>
      <c r="I17" s="44"/>
      <c r="J17" s="37"/>
      <c r="K17" s="37"/>
      <c r="L17" s="44" t="s">
        <v>59</v>
      </c>
      <c r="M17" s="53"/>
      <c r="N17" s="45"/>
      <c r="O17" s="54">
        <f>IF(SUMPRODUCT(--(O$23:O$71&lt;&gt;""),--(N$23:N$71=7),$K$23:$K$71)&gt;0,SUMPRODUCT(--(N$23:N$71=7),--(O$23:O$71 &lt;&gt;""),$K$23:$K$71,O$23:O$71)/SUMPRODUCT(--(O$23:O$71 &lt;&gt;""),--(N$23:N$71=7),$K$23:$K$71),"")</f>
        <v>1</v>
      </c>
      <c r="P17" s="54">
        <f>IF(SUMPRODUCT(--(P$23:P$71&lt;&gt;""),--(N$23:N$71=7),$K$23:$K$71)&gt;0,SUMPRODUCT(--(N$23:N$71=7),--(P$23:P$71 &lt;&gt;""),$K$23:$K$71,P$23:P$71)/SUMPRODUCT(--(P$23:P$71 &lt;&gt;""),--(N$23:N$71=7),$K$23:$K$71),"")</f>
        <v>1</v>
      </c>
      <c r="Q17" s="167" t="str">
        <f>IF(SUMPRODUCT(--(R$23:R$71&lt;&gt;""),--(Q$23:Q$71=7),$K$23:$K$71)&gt;0,SUMPRODUCT(--(Q$23:Q$71=7),--(R$23:R$71 &lt;&gt;""),$K$23:$K$71,R$23:R$71)/SUMPRODUCT(--(R$23:R$71 &lt;&gt;""),--(Q$23:Q$71=7),$K$23:$K$71),"")</f>
        <v/>
      </c>
      <c r="R17" s="168"/>
      <c r="S17" s="45"/>
      <c r="T17" s="54" t="str">
        <f>IF(SUMPRODUCT(--(T$23:T$71&lt;&gt;""),--(S$23:S$71=7),$K$23:$K$71)&gt;0,SUMPRODUCT(--(S$23:S$71=7),--(T$23:T$71 &lt;&gt;""),$K$23:$K$71,T$23:T$71)/SUMPRODUCT(--(T$23:T$71 &lt;&gt;""),--(S$23:S$71=7),$K$23:$K$71),"")</f>
        <v/>
      </c>
      <c r="U17" s="54" t="str">
        <f>IF(SUMPRODUCT(--(U$23:U$71&lt;&gt;""),--(S$23:S$71=7),$K$23:$K$71)&gt;0,SUMPRODUCT(--(S$23:S$71=7),--(U$23:U$71 &lt;&gt;""),$K$23:$K$71,U$23:U$71)/SUMPRODUCT(--(U$23:U$71 &lt;&gt;""),--(S$23:S$71=7),$K$23:$K$71),"")</f>
        <v/>
      </c>
      <c r="V17" s="167" t="str">
        <f>IF(SUMPRODUCT(--(W$23:W$71&lt;&gt;""),--(V$23:V$71=7),$K$23:$K$71)&gt;0,SUMPRODUCT(--(V$23:V$71=7),--(W$23:W$71 &lt;&gt;""),$K$23:$K$71,W$23:W$71)/SUMPRODUCT(--(W$23:W$71 &lt;&gt;""),--(V$23:V$71=7),$K$23:$K$71),"")</f>
        <v/>
      </c>
      <c r="W17" s="168"/>
      <c r="X17" s="167" t="str">
        <f>IF(SUMPRODUCT(--(Y$23:Y$71&lt;&gt;""),--(X$23:X$71=7),$K$23:$K$71)&gt;0,SUMPRODUCT(--(X$23:X$71=7),--(Y$23:Y$71 &lt;&gt;""),$K$23:$K$71,Y$23:Y$71)/SUMPRODUCT(--(Y$23:Y$71 &lt;&gt;""),--(X$23:X$71=7),$K$23:$K$71),"")</f>
        <v/>
      </c>
      <c r="Y17" s="168"/>
      <c r="Z17" s="47"/>
      <c r="AA17" s="48"/>
    </row>
    <row r="18" spans="1:27" ht="15" customHeight="1" outlineLevel="1" thickBot="1" x14ac:dyDescent="0.3">
      <c r="A18" s="41"/>
      <c r="B18" s="41"/>
      <c r="C18" s="41"/>
      <c r="D18" s="42"/>
      <c r="E18" s="41"/>
      <c r="F18" s="41"/>
      <c r="G18" s="41"/>
      <c r="H18" s="43"/>
      <c r="I18" s="44"/>
      <c r="J18" s="37"/>
      <c r="K18" s="37"/>
      <c r="L18" s="44" t="s">
        <v>60</v>
      </c>
      <c r="M18" s="53"/>
      <c r="N18" s="45"/>
      <c r="O18" s="54" t="str">
        <f>IF(SUMPRODUCT(--(O$23:O$71&lt;&gt;""),--(N$23:N$71=8),$K$23:$K$71)&gt;0,SUMPRODUCT(--(N$23:N$71=8),--(O$23:O$71 &lt;&gt;""),$K$23:$K$71,O$23:O$71)/SUMPRODUCT(--(O$23:O$71 &lt;&gt;""),--(N$23:N$71=8),$K$23:$K$71),"")</f>
        <v/>
      </c>
      <c r="P18" s="54" t="str">
        <f>IF(SUMPRODUCT(--(P$23:P$71&lt;&gt;""),--(N$23:N$71=8),$K$23:$K$71)&gt;0,SUMPRODUCT(--(N$23:N$71=8),--(P$23:P$71 &lt;&gt;""),$K$23:$K$71,P$23:P$71)/SUMPRODUCT(--(P$23:P$71 &lt;&gt;""),--(N$23:N$71=8),$K$23:$K$71),"")</f>
        <v/>
      </c>
      <c r="Q18" s="167" t="str">
        <f>IF(SUMPRODUCT(--(R$23:R$71&lt;&gt;""),--(Q$23:Q$71=8),$K$23:$K$71)&gt;0,SUMPRODUCT(--(Q$23:Q$71=8),--(R$23:R$71 &lt;&gt;""),$K$23:$K$71,R$23:R$71)/SUMPRODUCT(--(R$23:R$71 &lt;&gt;""),--(Q$23:Q$71=8),$K$23:$K$71),"")</f>
        <v/>
      </c>
      <c r="R18" s="168"/>
      <c r="S18" s="45"/>
      <c r="T18" s="54">
        <f>IF(SUMPRODUCT(--(T$23:T$71&lt;&gt;""),--(S$23:S$71=8),$K$23:$K$71)&gt;0,SUMPRODUCT(--(S$23:S$71=8),--(T$23:T$71 &lt;&gt;""),$K$23:$K$71,T$23:T$71)/SUMPRODUCT(--(T$23:T$71 &lt;&gt;""),--(S$23:S$71=8),$K$23:$K$71),"")</f>
        <v>1</v>
      </c>
      <c r="U18" s="54">
        <f>IF(SUMPRODUCT(--(U$23:U$71&lt;&gt;""),--(S$23:S$71=8),$K$23:$K$71)&gt;0,SUMPRODUCT(--(S$23:S$71=8),--(U$23:U$71 &lt;&gt;""),$K$23:$K$71,U$23:U$71)/SUMPRODUCT(--(U$23:U$71 &lt;&gt;""),--(S$23:S$71=8),$K$23:$K$71),"")</f>
        <v>1</v>
      </c>
      <c r="V18" s="167" t="str">
        <f>IF(SUMPRODUCT(--(W$23:W$71&lt;&gt;""),--(V$23:V$71=8),$K$23:$K$71)&gt;0,SUMPRODUCT(--(V$23:V$71=8),--(W$23:W$71 &lt;&gt;""),$K$23:$K$71,W$23:W$71)/SUMPRODUCT(--(W$23:W$71 &lt;&gt;""),--(V$23:V$71=8),$K$23:$K$71),"")</f>
        <v/>
      </c>
      <c r="W18" s="168"/>
      <c r="X18" s="167" t="str">
        <f>IF(SUMPRODUCT(--(Y$23:Y$71&lt;&gt;""),--(X$23:X$71=8),$K$23:$K$71)&gt;0,SUMPRODUCT(--(X$23:X$71=8),--(Y$23:Y$71 &lt;&gt;""),$K$23:$K$71,Y$23:Y$71)/SUMPRODUCT(--(Y$23:Y$71 &lt;&gt;""),--(X$23:X$71=8),$K$23:$K$71),"")</f>
        <v/>
      </c>
      <c r="Y18" s="168"/>
      <c r="Z18" s="47"/>
      <c r="AA18" s="48"/>
    </row>
    <row r="19" spans="1:27" ht="15" customHeight="1" outlineLevel="1" thickBot="1" x14ac:dyDescent="0.3">
      <c r="A19" s="41"/>
      <c r="B19" s="41"/>
      <c r="C19" s="41"/>
      <c r="D19" s="42"/>
      <c r="E19" s="41"/>
      <c r="F19" s="41"/>
      <c r="G19" s="41"/>
      <c r="H19" s="43"/>
      <c r="I19" s="44"/>
      <c r="J19" s="37"/>
      <c r="K19" s="37"/>
      <c r="L19" s="44" t="s">
        <v>61</v>
      </c>
      <c r="M19" s="53"/>
      <c r="N19" s="45"/>
      <c r="O19" s="54" t="str">
        <f>IF(SUMPRODUCT(--(O$23:O$71&lt;&gt;""),--(N$23:N$71=9),$K$23:$K$71)&gt;0,SUMPRODUCT(--(N$23:N$71=9),--(O$23:O$71 &lt;&gt;""),$K$23:$K$71,O$23:O$71)/SUMPRODUCT(--(O$23:O$71 &lt;&gt;""),--(N$23:N$71=9),$K$23:$K$71),"")</f>
        <v/>
      </c>
      <c r="P19" s="54" t="str">
        <f>IF(SUMPRODUCT(--(P$23:P$71&lt;&gt;""),--(N$23:N$71=9),$K$23:$K$71)&gt;0,SUMPRODUCT(--(N$23:N$71=9),--(P$23:P$71 &lt;&gt;""),$K$23:$K$71,P$23:P$71)/SUMPRODUCT(--(P$23:P$71 &lt;&gt;""),--(N$23:N$71=9),$K$23:$K$71),"")</f>
        <v/>
      </c>
      <c r="Q19" s="167" t="str">
        <f>IF(SUMPRODUCT(--(R$23:R$71&lt;&gt;""),--(Q$23:Q$71=9),$K$23:$K$71)&gt;0,SUMPRODUCT(--(Q$23:Q$71=9),--(R$23:R$71 &lt;&gt;""),$K$23:$K$71,R$23:R$71)/SUMPRODUCT(--(R$23:R$71 &lt;&gt;""),--(Q$23:Q$71=9),$K$23:$K$71),"")</f>
        <v/>
      </c>
      <c r="R19" s="168"/>
      <c r="S19" s="45"/>
      <c r="T19" s="54" t="str">
        <f>IF(SUMPRODUCT(--(T$23:T$71&lt;&gt;""),--(S$23:S$71=9),$K$23:$K$71)&gt;0,SUMPRODUCT(--(S$23:S$71=9),--(T$23:T$71 &lt;&gt;""),$K$23:$K$71,T$23:T$71)/SUMPRODUCT(--(T$23:T$71 &lt;&gt;""),--(S$23:S$71=9),$K$23:$K$71),"")</f>
        <v/>
      </c>
      <c r="U19" s="54" t="str">
        <f>IF(SUMPRODUCT(--(U$23:U$71&lt;&gt;""),--(S$23:S$71=9),$K$23:$K$71)&gt;0,SUMPRODUCT(--(S$23:S$71=9),--(U$23:U$71 &lt;&gt;""),$K$23:$K$71,U$23:U$71)/SUMPRODUCT(--(U$23:U$71 &lt;&gt;""),--(S$23:S$71=9),$K$23:$K$71),"")</f>
        <v/>
      </c>
      <c r="V19" s="167" t="str">
        <f>IF(SUMPRODUCT(--(W$23:W$71&lt;&gt;""),--(V$23:V$71=9),$K$23:$K$71)&gt;0,SUMPRODUCT(--(V$23:V$71=9),--(W$23:W$71 &lt;&gt;""),$K$23:$K$71,W$23:W$71)/SUMPRODUCT(--(W$23:W$71 &lt;&gt;""),--(V$23:V$71=9),$K$23:$K$71),"")</f>
        <v/>
      </c>
      <c r="W19" s="168"/>
      <c r="X19" s="167" t="str">
        <f>IF(SUMPRODUCT(--(Y$23:Y$71&lt;&gt;""),--(X$23:X$71=9),$K$23:$K$71)&gt;0,SUMPRODUCT(--(X$23:X$71=9),--(Y$23:Y$71 &lt;&gt;""),$K$23:$K$71,Y$23:Y$71)/SUMPRODUCT(--(Y$23:Y$71 &lt;&gt;""),--(X$23:X$71=9),$K$23:$K$71),"")</f>
        <v/>
      </c>
      <c r="Y19" s="168"/>
      <c r="Z19" s="47"/>
      <c r="AA19" s="48"/>
    </row>
    <row r="20" spans="1:27" ht="15" customHeight="1" outlineLevel="1" thickBot="1" x14ac:dyDescent="0.3">
      <c r="A20" s="41"/>
      <c r="B20" s="41"/>
      <c r="C20" s="41"/>
      <c r="D20" s="42"/>
      <c r="E20" s="41"/>
      <c r="F20" s="41"/>
      <c r="G20" s="41"/>
      <c r="H20" s="43"/>
      <c r="I20" s="44"/>
      <c r="J20" s="37"/>
      <c r="K20" s="37"/>
      <c r="L20" s="44" t="s">
        <v>62</v>
      </c>
      <c r="M20" s="53"/>
      <c r="N20" s="45"/>
      <c r="O20" s="54" t="str">
        <f>IF(SUMPRODUCT(--(O$23:O$611&lt;&gt;""),--(N$23:N$611=10),$K$23:$K$611)&gt;0,SUMPRODUCT(--(N$23:N$611=10),--(O$23:O$611 &lt;&gt;""),$K$23:$K$611,O$23:O$611)/SUMPRODUCT(--(O$23:O$611 &lt;&gt;""),--(N$23:N$611=10),$K$23:$K$611),"")</f>
        <v/>
      </c>
      <c r="P20" s="54" t="str">
        <f>IF(SUMPRODUCT(--(P$23:P$611&lt;&gt;""),--(N$23:N$611=10),$K$23:$K$611)&gt;0,SUMPRODUCT(--(N$23:N$611=10),--(P$23:P$611 &lt;&gt;""),$K$23:$K$611,P$23:P$611)/SUMPRODUCT(--(P$23:P$611 &lt;&gt;""),--(N$23:N$611=10),$K$23:$K$611),"")</f>
        <v/>
      </c>
      <c r="Q20" s="167" t="str">
        <f>IF(SUMPRODUCT(--(R$23:R$611&lt;&gt;""),--(Q$23:Q$611=10),$K$23:$K$611)&gt;0,SUMPRODUCT(--(Q$23:Q$611=10),--(R$23:R$611 &lt;&gt;""),$K$23:$K$611,R$23:R$611)/SUMPRODUCT(--(R$23:R$611 &lt;&gt;""),--(Q$23:Q$611=10),$K$23:$K$611),"")</f>
        <v/>
      </c>
      <c r="R20" s="168"/>
      <c r="S20" s="45"/>
      <c r="T20" s="54" t="str">
        <f>IF(SUMPRODUCT(--(T$23:T$611&lt;&gt;""),--(S$23:S$611=10),$K$23:$K$611)&gt;0,SUMPRODUCT(--(S$23:S$611=10),--(T$23:T$611 &lt;&gt;""),$K$23:$K$611,T$23:T$611)/SUMPRODUCT(--(T$23:T$611 &lt;&gt;""),--(S$23:S$611=10),$K$23:$K$611),"")</f>
        <v/>
      </c>
      <c r="U20" s="54" t="str">
        <f>IF(SUMPRODUCT(--(U$23:U$611&lt;&gt;""),--(S$23:S$611=10),$K$23:$K$611)&gt;0,SUMPRODUCT(--(S$23:S$611=10),--(U$23:U$611 &lt;&gt;""),$K$23:$K$611,U$23:U$611)/SUMPRODUCT(--(U$23:U$611 &lt;&gt;""),--(S$23:S$611=10),$K$23:$K$611),"")</f>
        <v/>
      </c>
      <c r="V20" s="167" t="str">
        <f>IF(SUMPRODUCT(--(W$23:W$611&lt;&gt;""),--(V$23:V$611=10),$K$23:$K$611)&gt;0,SUMPRODUCT(--(V$23:V$611=10),--(W$23:W$611 &lt;&gt;""),$K$23:$K$611,W$23:W$611)/SUMPRODUCT(--(W$23:W$611 &lt;&gt;""),--(V$23:V$611=10),$K$23:$K$611),"")</f>
        <v/>
      </c>
      <c r="W20" s="168"/>
      <c r="X20" s="167" t="str">
        <f>IF(SUMPRODUCT(--(Y$23:Y$611&lt;&gt;""),--(X$23:X$611=10),$K$23:$K$611)&gt;0,SUMPRODUCT(--(X$23:X$611=10),--(Y$23:Y$611 &lt;&gt;""),$K$23:$K$611,Y$23:Y$611)/SUMPRODUCT(--(Y$23:Y$611 &lt;&gt;""),--(X$23:X$611=10),$K$23:$K$611),"")</f>
        <v/>
      </c>
      <c r="Y20" s="168"/>
      <c r="Z20" s="47"/>
      <c r="AA20" s="48"/>
    </row>
    <row r="21" spans="1:27" ht="15" customHeight="1" outlineLevel="1" thickBot="1" x14ac:dyDescent="0.3">
      <c r="A21" s="41"/>
      <c r="B21" s="41"/>
      <c r="C21" s="41"/>
      <c r="D21" s="42"/>
      <c r="E21" s="41"/>
      <c r="F21" s="41"/>
      <c r="G21" s="41"/>
      <c r="H21" s="43"/>
      <c r="I21" s="44"/>
      <c r="J21" s="37"/>
      <c r="K21" s="37"/>
      <c r="L21" s="44" t="s">
        <v>63</v>
      </c>
      <c r="M21" s="53"/>
      <c r="N21" s="45"/>
      <c r="O21" s="54" t="str">
        <f t="array" ref="O21">IF(SUMPRODUCT(--(O$23:O$611&lt;&gt;""),--(N$23:N$611=11),$K$23:$K$611)&gt;0,SUMPRODUCT(--(N$23:N$611=11),--(O$23:O$611 &lt;&gt;""),$K$23:$K$611,O$23:O$611)/SUMPRODUCT(--(O$23:O$611 &lt;&gt;""),--(N$23:N$611=11),$K$23:$K$611),"")</f>
        <v/>
      </c>
      <c r="P21" s="54" t="str">
        <f t="array" ref="P21">IF(SUMPRODUCT(--(P$23:P$611&lt;&gt;""),--(N$23:N$611=11),$K$23:$K$611)&gt;0,SUMPRODUCT(--(N$23:N$611=11),--(P$23:P$611 &lt;&gt;""),$K$23:$K$611,P$23:P$611)/SUMPRODUCT(--(P$23:P$611 &lt;&gt;""),--(N$23:N$611=11),$K$23:$K$611),"")</f>
        <v/>
      </c>
      <c r="Q21" s="167" t="str">
        <f t="array" ref="Q21">IF(SUMPRODUCT(--(R$23:R$611&lt;&gt;""),--(Q$23:Q$611=11),$K$23:$K$611)&gt;0,SUMPRODUCT(--(Q$23:Q$611=11),--(R$23:R$611 &lt;&gt;""),$K$23:$K$611,R$23:R$611)/SUMPRODUCT(--(R$23:R$611 &lt;&gt;""),--(Q$23:Q$611=11),$K$23:$K$611),"")</f>
        <v/>
      </c>
      <c r="R21" s="168"/>
      <c r="S21" s="45"/>
      <c r="T21" s="54" t="str">
        <f t="array" ref="T21">IF(SUMPRODUCT(--(T$23:T$611&lt;&gt;""),--(S$23:S$611=11),$K$23:$K$611)&gt;0,SUMPRODUCT(--(S$23:S$611=11),--(T$23:T$611 &lt;&gt;""),$K$23:$K$611,T$23:T$611)/SUMPRODUCT(--(T$23:T$611 &lt;&gt;""),--(S$23:S$611=11),$K$23:$K$611),"")</f>
        <v/>
      </c>
      <c r="U21" s="54" t="str">
        <f t="array" ref="U21">IF(SUMPRODUCT(--(U$23:U$611&lt;&gt;""),--(S$23:S$611=11),$K$23:$K$611)&gt;0,SUMPRODUCT(--(S$23:S$611=11),--(U$23:U$611 &lt;&gt;""),$K$23:$K$611,U$23:U$611)/SUMPRODUCT(--(U$23:U$611 &lt;&gt;""),--(S$23:S$611=11),$K$23:$K$611),"")</f>
        <v/>
      </c>
      <c r="V21" s="167" t="str">
        <f t="array" ref="V21">IF(SUMPRODUCT(--(W$23:W$611&lt;&gt;""),--(V$23:V$611=11),$K$23:$K$611)&gt;0,SUMPRODUCT(--(V$23:V$611=11),--(W$23:W$611 &lt;&gt;""),$K$23:$K$611,W$23:W$611)/SUMPRODUCT(--(W$23:W$611 &lt;&gt;""),--(V$23:V$611=11),$K$23:$K$611),"")</f>
        <v/>
      </c>
      <c r="W21" s="168"/>
      <c r="X21" s="167" t="str">
        <f t="array" ref="X21">IF(SUMPRODUCT(--(Y$23:Y$611&lt;&gt;""),--(X$23:X$611=11),$K$23:$K$611)&gt;0,SUMPRODUCT(--(X$23:X$611=11),--(Y$23:Y$611 &lt;&gt;""),$K$23:$K$611,Y$23:Y$611)/SUMPRODUCT(--(Y$23:Y$611 &lt;&gt;""),--(X$23:X$611=11),$K$23:$K$611),"")</f>
        <v/>
      </c>
      <c r="Y21" s="168"/>
      <c r="Z21" s="47"/>
      <c r="AA21" s="48"/>
    </row>
    <row r="22" spans="1:27" ht="138" customHeight="1" outlineLevel="1" x14ac:dyDescent="0.25">
      <c r="A22" s="41"/>
      <c r="B22" s="41"/>
      <c r="C22" s="41"/>
      <c r="D22" s="42"/>
      <c r="E22" s="41"/>
      <c r="F22" s="41"/>
      <c r="G22" s="41"/>
      <c r="H22" s="169" t="s">
        <v>64</v>
      </c>
      <c r="I22" s="169"/>
      <c r="J22" s="169"/>
      <c r="K22" s="169"/>
      <c r="L22" s="169"/>
      <c r="M22" s="55"/>
      <c r="N22" s="56"/>
      <c r="O22" s="57" t="str">
        <f t="array" ref="O22">SUMPRODUCT(--(O$23:O$71&lt;&gt;"")) &amp;CHAR(10)&amp;SUMPRODUCT(--(O$23:O$71&lt;&gt;""),--(N$23:N$71=1))&amp;CHAR(10)&amp;SUMPRODUCT(--(O$23:O$71&lt;&gt;""),--(N$23:N$71=2))&amp;CHAR(10)&amp;SUMPRODUCT(--(O$23:O$71&lt;&gt;""),--(N$23:N$71=3)) &amp;CHAR(10)&amp;SUMPRODUCT(--(O$23:O$71&lt;&gt;""),--(N$23:N$71=4))&amp;CHAR(10)&amp;SUMPRODUCT(--(O$23:O$71&lt;&gt;""),--(N$23:N$71=5))&amp;CHAR(10)&amp;SUMPRODUCT(--(O$23:O$71&lt;&gt;""),--(N$23:N$71=6))&amp;CHAR(10)&amp;SUMPRODUCT(--(O$23:O$71&lt;&gt;""),--(N$23:N$71=7))&amp;CHAR(10)&amp;SUMPRODUCT(--(O$23:O$71&lt;&gt;""),--(N$23:N$71=8))&amp;CHAR(10)&amp;SUMPRODUCT(--(O$23:O$71&lt;&gt;""),--(N$23:N$71=9))&amp;CHAR(10)&amp;SUMPRODUCT(--(O$23:O$71&lt;&gt;""),--(N$23:N$71=10))&amp;CHAR(10)&amp;SUMPRODUCT(--(O$23:O$71&lt;&gt;""),--(N$23:N$71=11))</f>
        <v>25
0
0
2
9
13
0
1
0
0
0
0</v>
      </c>
      <c r="P22" s="57" t="str">
        <f t="array" ref="P22">SUMPRODUCT(--(P$23:P$71&lt;&gt;"")) &amp;CHAR(10)&amp;SUMPRODUCT(--(P$23:P$71&lt;&gt;""),--(N$23:N$71=1))&amp;CHAR(10)&amp;SUMPRODUCT(--(P$23:P$71&lt;&gt;""),--(N$23:N$71=2))&amp;CHAR(10)&amp;SUMPRODUCT(--(P$23:P$71&lt;&gt;""),--(N$23:N$71=3)) &amp;CHAR(10)&amp;SUMPRODUCT(--(P$23:P$71&lt;&gt;""),--(N$23:N$71=4))&amp;CHAR(10)&amp;SUMPRODUCT(--(P$23:P$71&lt;&gt;""),--(N$23:N$71=5))&amp;CHAR(10)&amp;SUMPRODUCT(--(P$23:P$71&lt;&gt;""),--(N$23:N$71=6))&amp;CHAR(10)&amp;SUMPRODUCT(--(P$23:P$71&lt;&gt;""),--(N$23:N$71=7))&amp;CHAR(10)&amp;SUMPRODUCT(--(P$23:P$71&lt;&gt;""),--(N$23:N$71=8))&amp;CHAR(10)&amp;SUMPRODUCT(--(P$23:P$71&lt;&gt;""),--(N$23:N$71=9))&amp;CHAR(10)&amp;SUMPRODUCT(--(P$23:P$71&lt;&gt;""),--(N$23:N$71=10))&amp;CHAR(10)&amp;SUMPRODUCT(--(P$23:P$71&lt;&gt;""),--(N$23:N$71=11))</f>
        <v>25
0
0
2
9
13
0
1
0
0
0
0</v>
      </c>
      <c r="Q22" s="170" t="str">
        <f t="array" ref="Q22">SUMPRODUCT(--(R$23:R$71&lt;&gt;"")) &amp;CHAR(10)&amp;SUMPRODUCT(--(R$23:R$71&lt;&gt;""),--(Q$23:Q$71=1))&amp;CHAR(10)&amp;SUMPRODUCT(--(R$23:R$71&lt;&gt;""),--(Q$23:Q$71=2))&amp;CHAR(10)&amp;SUMPRODUCT(--(R$23:R$71&lt;&gt;""),--(Q$23:Q$71=3)) &amp;CHAR(10)&amp;SUMPRODUCT(--(R$23:R$71&lt;&gt;""),--(Q$23:Q$71=4))&amp;CHAR(10)&amp;SUMPRODUCT(--(R$23:R$71&lt;&gt;""),--(Q$23:Q$71=5))&amp;CHAR(10)&amp;SUMPRODUCT(--(R$23:R$71&lt;&gt;""),--(Q$23:Q$71=6))&amp;CHAR(10)&amp;SUMPRODUCT(--(R$23:R$71&lt;&gt;""),--(Q$23:Q$71=7))&amp;CHAR(10)&amp;SUMPRODUCT(--(R$23:R$71&lt;&gt;""),--(Q$23:Q$71=8))&amp;CHAR(10)&amp;SUMPRODUCT(--(R$23:R$71&lt;&gt;""),--(Q$23:Q$71=9))&amp;CHAR(10)&amp;SUMPRODUCT(--(R$23:R$71&lt;&gt;""),--(Q$23:Q$71=10))&amp;CHAR(10)&amp;SUMPRODUCT(--(R$23:R$71&lt;&gt;""),--(Q$23:Q$71=11))</f>
        <v>10
10
0
0
0
0
0
0
0
0
0
0</v>
      </c>
      <c r="R22" s="171"/>
      <c r="S22" s="56"/>
      <c r="T22" s="57" t="str">
        <f t="array" ref="T22">SUMPRODUCT(--(T$23:T$71&lt;&gt;"")) &amp;CHAR(10)&amp;SUMPRODUCT(--(T$23:T$71&lt;&gt;""),--(S$23:S$71=1))&amp;CHAR(10)&amp;SUMPRODUCT(--(T$23:T$71&lt;&gt;""),--(S$23:S$71=2))&amp;CHAR(10)&amp;SUMPRODUCT(--(T$23:T$71&lt;&gt;""),--(S$23:S$71=3)) &amp;CHAR(10)&amp;SUMPRODUCT(--(T$23:T$71&lt;&gt;""),--(S$23:S$71=4))&amp;CHAR(10)&amp;SUMPRODUCT(--(T$23:T$71&lt;&gt;""),--(S$23:S$71=5))&amp;CHAR(10)&amp;SUMPRODUCT(--(T$23:T$71&lt;&gt;""),--(S$23:S$71=6))&amp;CHAR(10)&amp;SUMPRODUCT(--(T$23:T$71&lt;&gt;""),--(S$23:S$71=7))&amp;CHAR(10)&amp;SUMPRODUCT(--(T$23:T$71&lt;&gt;""),--(S$23:S$71=8))&amp;CHAR(10)&amp;SUMPRODUCT(--(T$23:T$71&lt;&gt;""),--(S$23:S$71=9))&amp;CHAR(10)&amp;SUMPRODUCT(--(T$23:T$71&lt;&gt;""),--(S$23:S$71=10))&amp;CHAR(10)&amp;SUMPRODUCT(--(T$23:T$71&lt;&gt;""),--(S$23:S$71=11))</f>
        <v>25
0
2
0
0
9
13
0
1
0
0
0</v>
      </c>
      <c r="U22" s="57" t="str">
        <f t="array" ref="U22">SUMPRODUCT(--(U$23:U$71&lt;&gt;"")) &amp;CHAR(10)&amp;SUMPRODUCT(--(U$23:U$71&lt;&gt;""),--(S$23:S$71=1))&amp;CHAR(10)&amp;SUMPRODUCT(--(U$23:U$71&lt;&gt;""),--(S$23:S$71=2))&amp;CHAR(10)&amp;SUMPRODUCT(--(U$23:U$71&lt;&gt;""),--(S$23:S$71=3)) &amp;CHAR(10)&amp;SUMPRODUCT(--(U$23:U$71&lt;&gt;""),--(S$23:S$71=4))&amp;CHAR(10)&amp;SUMPRODUCT(--(U$23:U$71&lt;&gt;""),--(S$23:S$71=5))&amp;CHAR(10)&amp;SUMPRODUCT(--(U$23:U$71&lt;&gt;""),--(S$23:S$71=6))&amp;CHAR(10)&amp;SUMPRODUCT(--(U$23:U$71&lt;&gt;""),--(S$23:S$71=7))&amp;CHAR(10)&amp;SUMPRODUCT(--(U$23:U$71&lt;&gt;""),--(S$23:S$71=8))&amp;CHAR(10)&amp;SUMPRODUCT(--(U$23:U$71&lt;&gt;""),--(S$23:S$71=9))&amp;CHAR(10)&amp;SUMPRODUCT(--(U$23:U$71&lt;&gt;""),--(S$23:S$71=10))&amp;CHAR(10)&amp;SUMPRODUCT(--(U$23:U$71&lt;&gt;""),--(S$23:S$71=11))</f>
        <v>25
0
2
0
0
9
13
0
1
0
0
0</v>
      </c>
      <c r="V22" s="170" t="str">
        <f t="array" ref="V22">SUMPRODUCT(--(W$23:W$71&lt;&gt;"")) &amp;CHAR(10)&amp;SUMPRODUCT(--(W$23:W$71&lt;&gt;""),--(V$23:V$71=1))&amp;CHAR(10)&amp;SUMPRODUCT(--(W$23:W$71&lt;&gt;""),--(V$23:V$71=2))&amp;CHAR(10)&amp;SUMPRODUCT(--(W$23:W$71&lt;&gt;""),--(V$23:V$71=3)) &amp;CHAR(10)&amp;SUMPRODUCT(--(W$23:W$71&lt;&gt;""),--(V$23:V$71=4))&amp;CHAR(10)&amp;SUMPRODUCT(--(W$23:W$71&lt;&gt;""),--(V$23:V$71=5))&amp;CHAR(10)&amp;SUMPRODUCT(--(W$23:W$71&lt;&gt;""),--(V$23:V$71=6))&amp;CHAR(10)&amp;SUMPRODUCT(--(W$23:W$71&lt;&gt;""),--(V$23:V$71=7))&amp;CHAR(10)&amp;SUMPRODUCT(--(W$23:W$71&lt;&gt;""),--(V$23:V$71=8))&amp;CHAR(10)&amp;SUMPRODUCT(--(W$23:W$71&lt;&gt;""),--(V$23:V$71=9))&amp;CHAR(10)&amp;SUMPRODUCT(--(W$23:W$71&lt;&gt;""),--(V$23:V$71=10))&amp;CHAR(10)&amp;SUMPRODUCT(--(W$23:W$71&lt;&gt;""),--(V$23:V$71=11))</f>
        <v>10
10
0
0
0
0
0
0
0
0
0
0</v>
      </c>
      <c r="W22" s="171"/>
      <c r="X22" s="170" t="str">
        <f t="array" ref="X22">SUMPRODUCT(--(Y$23:Y$71&lt;&gt;"")) &amp;CHAR(10)&amp;SUMPRODUCT(--(Y$23:Y$71&lt;&gt;""),--(X$23:X$71=1))&amp;CHAR(10)&amp;SUMPRODUCT(--(Y$23:Y$71&lt;&gt;""),--(X$23:X$71=2))&amp;CHAR(10)&amp;SUMPRODUCT(--(Y$23:Y$71&lt;&gt;""),--(X$23:X$71=3)) &amp;CHAR(10)&amp;SUMPRODUCT(--(Y$23:Y$71&lt;&gt;""),--(X$23:X$71=4))&amp;CHAR(10)&amp;SUMPRODUCT(--(Y$23:Y$71&lt;&gt;""),--(X$23:X$71=5))&amp;CHAR(10)&amp;SUMPRODUCT(--(Y$23:Y$71&lt;&gt;""),--(X$23:X$71=6))&amp;CHAR(10)&amp;SUMPRODUCT(--(Y$23:Y$71&lt;&gt;""),--(X$23:X$71=7))&amp;CHAR(10)&amp;SUMPRODUCT(--(Y$23:Y$71&lt;&gt;""),--(X$23:X$71=8))&amp;CHAR(10)&amp;SUMPRODUCT(--(Y$23:Y$71&lt;&gt;""),--(X$23:X$71=9))&amp;CHAR(10)&amp;SUMPRODUCT(--(Y$23:Y$71&lt;&gt;""),--(X$23:X$71=10))&amp;CHAR(10)&amp;SUMPRODUCT(--(Y$23:Y$71&lt;&gt;""),--(X$23:X$71=11))</f>
        <v>10
10
0
0
0
0
0
0
0
0
0
0</v>
      </c>
      <c r="Y22" s="171"/>
      <c r="Z22" s="47"/>
      <c r="AA22" s="48"/>
    </row>
    <row r="23" spans="1:27" ht="15" customHeight="1" x14ac:dyDescent="0.25">
      <c r="A23" s="58" t="s">
        <v>65</v>
      </c>
      <c r="B23" s="59"/>
      <c r="C23" s="60"/>
      <c r="D23" s="61"/>
      <c r="E23" s="60"/>
      <c r="F23" s="60"/>
      <c r="G23" s="60"/>
      <c r="H23" s="60"/>
      <c r="I23" s="60"/>
      <c r="J23" s="60"/>
      <c r="K23" s="60"/>
      <c r="L23" s="59"/>
      <c r="M23" s="59"/>
      <c r="N23" s="62" t="s">
        <v>66</v>
      </c>
      <c r="O23" s="62"/>
      <c r="P23" s="62"/>
      <c r="Q23" s="62"/>
      <c r="R23" s="63"/>
      <c r="S23" s="63"/>
      <c r="T23" s="63"/>
      <c r="U23" s="63"/>
      <c r="V23" s="63"/>
      <c r="W23" s="63"/>
      <c r="X23" s="63"/>
      <c r="Y23" s="63"/>
      <c r="Z23" s="64"/>
      <c r="AA23" s="65"/>
    </row>
    <row r="24" spans="1:27" ht="21" customHeight="1" x14ac:dyDescent="0.25">
      <c r="A24" s="66"/>
      <c r="B24" s="66"/>
      <c r="C24" s="66" t="s">
        <v>67</v>
      </c>
      <c r="D24" s="67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9"/>
      <c r="AA24" s="48"/>
    </row>
    <row r="25" spans="1:27" ht="38.25" x14ac:dyDescent="0.25">
      <c r="A25" s="70">
        <v>16</v>
      </c>
      <c r="B25" s="71"/>
      <c r="C25" s="72" t="s">
        <v>68</v>
      </c>
      <c r="D25" s="73" t="s">
        <v>69</v>
      </c>
      <c r="E25" s="72" t="s">
        <v>70</v>
      </c>
      <c r="F25" s="72" t="s">
        <v>71</v>
      </c>
      <c r="G25" s="72" t="s">
        <v>72</v>
      </c>
      <c r="H25" s="74" t="s">
        <v>179</v>
      </c>
      <c r="I25" s="72" t="s">
        <v>73</v>
      </c>
      <c r="J25" s="72"/>
      <c r="K25" s="75">
        <v>1</v>
      </c>
      <c r="L25" s="76">
        <f>IF(COUNT(O25,R25,T25,W25,Y25)&gt;0,SUM(O25,R25,T25,W25,Y25)/COUNT(O25,R25,T25,W25,Y25),"")</f>
        <v>1</v>
      </c>
      <c r="M25" s="77"/>
      <c r="N25" s="78">
        <v>5</v>
      </c>
      <c r="O25" s="52">
        <v>1</v>
      </c>
      <c r="P25" s="52">
        <v>1</v>
      </c>
      <c r="Q25" s="78">
        <v>1</v>
      </c>
      <c r="R25" s="52"/>
      <c r="S25" s="78">
        <v>6</v>
      </c>
      <c r="T25" s="52">
        <v>1</v>
      </c>
      <c r="U25" s="52">
        <v>1</v>
      </c>
      <c r="V25" s="78">
        <v>1</v>
      </c>
      <c r="W25" s="52"/>
      <c r="X25" s="78">
        <v>1</v>
      </c>
      <c r="Y25" s="52"/>
      <c r="Z25" s="79"/>
      <c r="AA25" s="80"/>
    </row>
    <row r="26" spans="1:27" ht="38.25" x14ac:dyDescent="0.25">
      <c r="A26" s="71">
        <v>1</v>
      </c>
      <c r="B26" s="81"/>
      <c r="C26" s="72" t="s">
        <v>74</v>
      </c>
      <c r="D26" s="73">
        <v>8</v>
      </c>
      <c r="E26" s="72" t="s">
        <v>75</v>
      </c>
      <c r="F26" s="72" t="s">
        <v>76</v>
      </c>
      <c r="G26" s="72" t="s">
        <v>72</v>
      </c>
      <c r="H26" s="74" t="s">
        <v>180</v>
      </c>
      <c r="I26" s="72" t="s">
        <v>77</v>
      </c>
      <c r="J26" s="72"/>
      <c r="K26" s="75">
        <v>1</v>
      </c>
      <c r="L26" s="76">
        <f>IF(COUNT(O26,R26,T26,W26,Y26)&gt;0,SUM(O26,R26,T26,W26,Y26)/COUNT(O26,R26,T26,W26,Y26),"")</f>
        <v>1</v>
      </c>
      <c r="M26" s="77"/>
      <c r="N26" s="78">
        <v>3</v>
      </c>
      <c r="O26" s="52">
        <v>1</v>
      </c>
      <c r="P26" s="52">
        <v>1</v>
      </c>
      <c r="Q26" s="78">
        <v>1</v>
      </c>
      <c r="R26" s="52"/>
      <c r="S26" s="78">
        <v>2</v>
      </c>
      <c r="T26" s="52">
        <v>1</v>
      </c>
      <c r="U26" s="52">
        <v>1</v>
      </c>
      <c r="V26" s="78">
        <v>1</v>
      </c>
      <c r="W26" s="52"/>
      <c r="X26" s="78">
        <v>1</v>
      </c>
      <c r="Y26" s="52"/>
      <c r="Z26" s="79"/>
      <c r="AA26" s="80"/>
    </row>
    <row r="27" spans="1:27" ht="38.25" x14ac:dyDescent="0.25">
      <c r="A27" s="71">
        <v>31</v>
      </c>
      <c r="B27" s="81"/>
      <c r="C27" s="72" t="s">
        <v>78</v>
      </c>
      <c r="D27" s="73" t="s">
        <v>79</v>
      </c>
      <c r="E27" s="72" t="s">
        <v>80</v>
      </c>
      <c r="F27" s="72" t="s">
        <v>81</v>
      </c>
      <c r="G27" s="72" t="s">
        <v>72</v>
      </c>
      <c r="H27" s="74" t="s">
        <v>180</v>
      </c>
      <c r="I27" s="72" t="s">
        <v>82</v>
      </c>
      <c r="J27" s="72"/>
      <c r="K27" s="75">
        <v>1</v>
      </c>
      <c r="L27" s="76">
        <f>IF(COUNT(O27,R27,T27,W27,Y27)&gt;0,SUM(O27,R27,T27,W27,Y27)/COUNT(O27,R27,T27,W27,Y27),"")</f>
        <v>1</v>
      </c>
      <c r="M27" s="77"/>
      <c r="N27" s="78">
        <v>3</v>
      </c>
      <c r="O27" s="52">
        <v>1</v>
      </c>
      <c r="P27" s="52">
        <v>1</v>
      </c>
      <c r="Q27" s="78">
        <v>1</v>
      </c>
      <c r="R27" s="52"/>
      <c r="S27" s="78">
        <v>2</v>
      </c>
      <c r="T27" s="52">
        <v>1</v>
      </c>
      <c r="U27" s="52">
        <v>1</v>
      </c>
      <c r="V27" s="78">
        <v>1</v>
      </c>
      <c r="W27" s="52"/>
      <c r="X27" s="78">
        <v>1</v>
      </c>
      <c r="Y27" s="52"/>
      <c r="Z27" s="79"/>
      <c r="AA27" s="80"/>
    </row>
    <row r="28" spans="1:27" ht="21" customHeight="1" x14ac:dyDescent="0.25">
      <c r="A28" s="66"/>
      <c r="B28" s="66"/>
      <c r="C28" s="66" t="s">
        <v>83</v>
      </c>
      <c r="D28" s="67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9"/>
    </row>
    <row r="29" spans="1:27" ht="25.5" x14ac:dyDescent="0.25">
      <c r="A29" s="70"/>
      <c r="B29" s="83"/>
      <c r="C29" s="72" t="s">
        <v>74</v>
      </c>
      <c r="D29" s="84">
        <v>9</v>
      </c>
      <c r="E29" s="74" t="s">
        <v>83</v>
      </c>
      <c r="F29" s="85" t="s">
        <v>84</v>
      </c>
      <c r="G29" s="72"/>
      <c r="H29" s="74" t="s">
        <v>181</v>
      </c>
      <c r="I29" s="72"/>
      <c r="J29" s="72"/>
      <c r="K29" s="75">
        <v>0</v>
      </c>
      <c r="L29" s="76" t="str">
        <f t="shared" ref="L29:L51" si="0">IF(COUNT(O29,R29,T29,W29,Y29)&gt;0,SUM(O29,R29,T29,W29,Y29)/COUNT(O29,R29,T29,W29,Y29),"")</f>
        <v/>
      </c>
      <c r="M29" s="77"/>
      <c r="N29" s="78">
        <v>1</v>
      </c>
      <c r="O29" s="52"/>
      <c r="P29" s="52"/>
      <c r="Q29" s="78">
        <v>1</v>
      </c>
      <c r="R29" s="52"/>
      <c r="S29" s="78">
        <v>1</v>
      </c>
      <c r="T29" s="52"/>
      <c r="U29" s="52"/>
      <c r="V29" s="78">
        <v>1</v>
      </c>
      <c r="W29" s="52"/>
      <c r="X29" s="78">
        <v>1</v>
      </c>
      <c r="Y29" s="52"/>
      <c r="Z29" s="86"/>
      <c r="AA29" s="87"/>
    </row>
    <row r="30" spans="1:27" x14ac:dyDescent="0.25">
      <c r="A30" s="70"/>
      <c r="B30" s="83"/>
      <c r="C30" s="72" t="s">
        <v>74</v>
      </c>
      <c r="D30" s="84" t="s">
        <v>85</v>
      </c>
      <c r="E30" s="74" t="s">
        <v>86</v>
      </c>
      <c r="F30" s="85" t="s">
        <v>87</v>
      </c>
      <c r="G30" s="72"/>
      <c r="H30" s="74" t="s">
        <v>181</v>
      </c>
      <c r="I30" s="72"/>
      <c r="J30" s="72"/>
      <c r="K30" s="75">
        <v>0</v>
      </c>
      <c r="L30" s="76" t="str">
        <f t="shared" si="0"/>
        <v/>
      </c>
      <c r="M30" s="77"/>
      <c r="N30" s="78">
        <v>1</v>
      </c>
      <c r="O30" s="52"/>
      <c r="P30" s="52"/>
      <c r="Q30" s="78">
        <v>1</v>
      </c>
      <c r="R30" s="52"/>
      <c r="S30" s="78">
        <v>1</v>
      </c>
      <c r="T30" s="52"/>
      <c r="U30" s="52"/>
      <c r="V30" s="78">
        <v>1</v>
      </c>
      <c r="W30" s="52"/>
      <c r="X30" s="78">
        <v>1</v>
      </c>
      <c r="Y30" s="52"/>
      <c r="Z30" s="86"/>
      <c r="AA30" s="87"/>
    </row>
    <row r="31" spans="1:27" x14ac:dyDescent="0.25">
      <c r="A31" s="70"/>
      <c r="B31" s="83"/>
      <c r="C31" s="72" t="s">
        <v>74</v>
      </c>
      <c r="D31" s="84" t="s">
        <v>88</v>
      </c>
      <c r="E31" s="74" t="s">
        <v>89</v>
      </c>
      <c r="F31" s="85" t="s">
        <v>87</v>
      </c>
      <c r="G31" s="72"/>
      <c r="H31" s="74" t="s">
        <v>181</v>
      </c>
      <c r="I31" s="72"/>
      <c r="J31" s="72"/>
      <c r="K31" s="75">
        <v>0</v>
      </c>
      <c r="L31" s="76" t="str">
        <f t="shared" si="0"/>
        <v/>
      </c>
      <c r="M31" s="77"/>
      <c r="N31" s="78">
        <v>1</v>
      </c>
      <c r="O31" s="52"/>
      <c r="P31" s="52"/>
      <c r="Q31" s="78">
        <v>1</v>
      </c>
      <c r="R31" s="52"/>
      <c r="S31" s="78">
        <v>1</v>
      </c>
      <c r="T31" s="52"/>
      <c r="U31" s="52"/>
      <c r="V31" s="78">
        <v>1</v>
      </c>
      <c r="W31" s="52"/>
      <c r="X31" s="78">
        <v>1</v>
      </c>
      <c r="Y31" s="52"/>
      <c r="Z31" s="86"/>
      <c r="AA31" s="87"/>
    </row>
    <row r="32" spans="1:27" ht="25.5" x14ac:dyDescent="0.25">
      <c r="A32" s="70"/>
      <c r="B32" s="83"/>
      <c r="C32" s="72" t="s">
        <v>74</v>
      </c>
      <c r="D32" s="84" t="s">
        <v>90</v>
      </c>
      <c r="E32" s="74" t="s">
        <v>91</v>
      </c>
      <c r="F32" s="85" t="s">
        <v>87</v>
      </c>
      <c r="G32" s="88"/>
      <c r="H32" s="74" t="s">
        <v>181</v>
      </c>
      <c r="I32" s="72"/>
      <c r="J32" s="72"/>
      <c r="K32" s="75">
        <v>0</v>
      </c>
      <c r="L32" s="76" t="str">
        <f t="shared" si="0"/>
        <v/>
      </c>
      <c r="M32" s="77"/>
      <c r="N32" s="78">
        <v>1</v>
      </c>
      <c r="O32" s="52"/>
      <c r="P32" s="52"/>
      <c r="Q32" s="89"/>
      <c r="R32" s="90"/>
      <c r="S32" s="89"/>
      <c r="T32" s="90"/>
      <c r="U32" s="90"/>
      <c r="V32" s="89"/>
      <c r="W32" s="90"/>
      <c r="X32" s="89"/>
      <c r="Y32" s="90"/>
      <c r="Z32" s="86"/>
      <c r="AA32" s="87"/>
    </row>
    <row r="33" spans="1:27" x14ac:dyDescent="0.25">
      <c r="A33" s="70"/>
      <c r="B33" s="83"/>
      <c r="C33" s="72" t="s">
        <v>74</v>
      </c>
      <c r="D33" s="84" t="s">
        <v>92</v>
      </c>
      <c r="E33" s="74" t="s">
        <v>93</v>
      </c>
      <c r="F33" s="85" t="s">
        <v>87</v>
      </c>
      <c r="G33" s="72"/>
      <c r="H33" s="74" t="s">
        <v>181</v>
      </c>
      <c r="I33" s="72"/>
      <c r="J33" s="72"/>
      <c r="K33" s="75">
        <v>0</v>
      </c>
      <c r="L33" s="76" t="str">
        <f t="shared" si="0"/>
        <v/>
      </c>
      <c r="M33" s="77"/>
      <c r="N33" s="78">
        <v>1</v>
      </c>
      <c r="O33" s="52"/>
      <c r="P33" s="52"/>
      <c r="Q33" s="78">
        <v>1</v>
      </c>
      <c r="R33" s="52"/>
      <c r="S33" s="78">
        <v>1</v>
      </c>
      <c r="T33" s="52"/>
      <c r="U33" s="52"/>
      <c r="V33" s="78">
        <v>1</v>
      </c>
      <c r="W33" s="52"/>
      <c r="X33" s="78">
        <v>1</v>
      </c>
      <c r="Y33" s="52"/>
      <c r="Z33" s="86"/>
      <c r="AA33" s="87"/>
    </row>
    <row r="34" spans="1:27" x14ac:dyDescent="0.25">
      <c r="A34" s="70"/>
      <c r="B34" s="83"/>
      <c r="C34" s="72" t="s">
        <v>74</v>
      </c>
      <c r="D34" s="84" t="s">
        <v>94</v>
      </c>
      <c r="E34" s="74" t="s">
        <v>95</v>
      </c>
      <c r="F34" s="85" t="s">
        <v>87</v>
      </c>
      <c r="G34" s="72"/>
      <c r="H34" s="74" t="s">
        <v>181</v>
      </c>
      <c r="I34" s="72"/>
      <c r="J34" s="72"/>
      <c r="K34" s="75">
        <v>0</v>
      </c>
      <c r="L34" s="76" t="str">
        <f t="shared" si="0"/>
        <v/>
      </c>
      <c r="M34" s="77"/>
      <c r="N34" s="78">
        <v>1</v>
      </c>
      <c r="O34" s="52"/>
      <c r="P34" s="52"/>
      <c r="Q34" s="78">
        <v>1</v>
      </c>
      <c r="R34" s="52"/>
      <c r="S34" s="78">
        <v>1</v>
      </c>
      <c r="T34" s="52"/>
      <c r="U34" s="52"/>
      <c r="V34" s="78">
        <v>1</v>
      </c>
      <c r="W34" s="52"/>
      <c r="X34" s="78">
        <v>1</v>
      </c>
      <c r="Y34" s="52"/>
      <c r="Z34" s="86"/>
      <c r="AA34" s="87"/>
    </row>
    <row r="35" spans="1:27" ht="63.75" x14ac:dyDescent="0.25">
      <c r="A35" s="70">
        <v>6</v>
      </c>
      <c r="B35" s="83" t="s">
        <v>96</v>
      </c>
      <c r="C35" s="72" t="s">
        <v>74</v>
      </c>
      <c r="D35" s="84" t="s">
        <v>97</v>
      </c>
      <c r="E35" s="74" t="s">
        <v>98</v>
      </c>
      <c r="F35" s="72" t="s">
        <v>99</v>
      </c>
      <c r="G35" s="88" t="s">
        <v>100</v>
      </c>
      <c r="H35" s="74" t="s">
        <v>182</v>
      </c>
      <c r="I35" s="72" t="s">
        <v>101</v>
      </c>
      <c r="J35" s="72"/>
      <c r="K35" s="75">
        <v>1</v>
      </c>
      <c r="L35" s="76">
        <f t="shared" si="0"/>
        <v>0.88000000000000012</v>
      </c>
      <c r="N35" s="78">
        <v>4</v>
      </c>
      <c r="O35" s="52">
        <v>1</v>
      </c>
      <c r="P35" s="52">
        <v>1</v>
      </c>
      <c r="Q35" s="89">
        <v>1</v>
      </c>
      <c r="R35" s="90">
        <v>0.7</v>
      </c>
      <c r="S35" s="78">
        <v>5</v>
      </c>
      <c r="T35" s="52">
        <v>1</v>
      </c>
      <c r="U35" s="52">
        <v>1</v>
      </c>
      <c r="V35" s="89">
        <v>1</v>
      </c>
      <c r="W35" s="90">
        <v>1</v>
      </c>
      <c r="X35" s="89">
        <v>1</v>
      </c>
      <c r="Y35" s="90">
        <v>0.7</v>
      </c>
      <c r="Z35" s="86"/>
      <c r="AA35" s="87"/>
    </row>
    <row r="36" spans="1:27" ht="89.25" x14ac:dyDescent="0.25">
      <c r="A36" s="70">
        <v>7</v>
      </c>
      <c r="B36" s="83" t="s">
        <v>96</v>
      </c>
      <c r="C36" s="72" t="s">
        <v>74</v>
      </c>
      <c r="D36" s="84" t="s">
        <v>102</v>
      </c>
      <c r="E36" s="74" t="s">
        <v>103</v>
      </c>
      <c r="F36" s="72" t="s">
        <v>104</v>
      </c>
      <c r="G36" s="88" t="s">
        <v>100</v>
      </c>
      <c r="H36" s="74" t="s">
        <v>182</v>
      </c>
      <c r="I36" s="72" t="s">
        <v>105</v>
      </c>
      <c r="J36" s="72"/>
      <c r="K36" s="75">
        <v>1</v>
      </c>
      <c r="L36" s="76">
        <f t="shared" si="0"/>
        <v>0.88000000000000012</v>
      </c>
      <c r="N36" s="78">
        <v>4</v>
      </c>
      <c r="O36" s="52">
        <v>1</v>
      </c>
      <c r="P36" s="52">
        <v>1</v>
      </c>
      <c r="Q36" s="89">
        <v>1</v>
      </c>
      <c r="R36" s="90">
        <v>0.7</v>
      </c>
      <c r="S36" s="78">
        <v>5</v>
      </c>
      <c r="T36" s="52">
        <v>1</v>
      </c>
      <c r="U36" s="52">
        <v>1</v>
      </c>
      <c r="V36" s="89">
        <v>1</v>
      </c>
      <c r="W36" s="90">
        <v>1</v>
      </c>
      <c r="X36" s="89">
        <v>1</v>
      </c>
      <c r="Y36" s="90">
        <v>0.7</v>
      </c>
      <c r="Z36" s="86"/>
      <c r="AA36" s="87"/>
    </row>
    <row r="37" spans="1:27" x14ac:dyDescent="0.25">
      <c r="A37" s="70"/>
      <c r="B37" s="83"/>
      <c r="C37" s="72" t="s">
        <v>74</v>
      </c>
      <c r="D37" s="84" t="s">
        <v>106</v>
      </c>
      <c r="E37" s="74" t="s">
        <v>107</v>
      </c>
      <c r="F37" s="85" t="s">
        <v>87</v>
      </c>
      <c r="G37" s="72"/>
      <c r="H37" s="74" t="s">
        <v>181</v>
      </c>
      <c r="I37" s="72"/>
      <c r="J37" s="72"/>
      <c r="K37" s="75">
        <v>0</v>
      </c>
      <c r="L37" s="76" t="str">
        <f t="shared" si="0"/>
        <v/>
      </c>
      <c r="M37" s="77"/>
      <c r="N37" s="78">
        <v>1</v>
      </c>
      <c r="O37" s="52"/>
      <c r="P37" s="52"/>
      <c r="Q37" s="78">
        <v>1</v>
      </c>
      <c r="R37" s="52"/>
      <c r="S37" s="78"/>
      <c r="T37" s="52"/>
      <c r="U37" s="52"/>
      <c r="V37" s="78">
        <v>1</v>
      </c>
      <c r="W37" s="52"/>
      <c r="X37" s="78">
        <v>1</v>
      </c>
      <c r="Y37" s="52"/>
      <c r="Z37" s="86"/>
      <c r="AA37" s="87"/>
    </row>
    <row r="38" spans="1:27" ht="63.75" x14ac:dyDescent="0.25">
      <c r="A38" s="70">
        <v>8</v>
      </c>
      <c r="B38" s="83" t="s">
        <v>96</v>
      </c>
      <c r="C38" s="72" t="s">
        <v>74</v>
      </c>
      <c r="D38" s="84" t="s">
        <v>108</v>
      </c>
      <c r="E38" s="74" t="s">
        <v>109</v>
      </c>
      <c r="F38" s="72" t="s">
        <v>110</v>
      </c>
      <c r="G38" s="88" t="s">
        <v>100</v>
      </c>
      <c r="H38" s="74" t="s">
        <v>182</v>
      </c>
      <c r="I38" s="72" t="s">
        <v>101</v>
      </c>
      <c r="J38" s="72"/>
      <c r="K38" s="75">
        <v>1</v>
      </c>
      <c r="L38" s="76">
        <f t="shared" si="0"/>
        <v>0.88000000000000012</v>
      </c>
      <c r="N38" s="78">
        <v>4</v>
      </c>
      <c r="O38" s="52">
        <v>1</v>
      </c>
      <c r="P38" s="52">
        <v>1</v>
      </c>
      <c r="Q38" s="89">
        <v>1</v>
      </c>
      <c r="R38" s="90">
        <v>0.7</v>
      </c>
      <c r="S38" s="78">
        <v>5</v>
      </c>
      <c r="T38" s="52">
        <v>1</v>
      </c>
      <c r="U38" s="52">
        <v>1</v>
      </c>
      <c r="V38" s="89">
        <v>1</v>
      </c>
      <c r="W38" s="90">
        <v>1</v>
      </c>
      <c r="X38" s="89">
        <v>1</v>
      </c>
      <c r="Y38" s="90">
        <v>0.7</v>
      </c>
      <c r="Z38" s="86"/>
      <c r="AA38" s="87"/>
    </row>
    <row r="39" spans="1:27" ht="63.75" x14ac:dyDescent="0.25">
      <c r="A39" s="70">
        <v>9</v>
      </c>
      <c r="B39" s="83" t="s">
        <v>96</v>
      </c>
      <c r="C39" s="72" t="s">
        <v>74</v>
      </c>
      <c r="D39" s="84" t="s">
        <v>111</v>
      </c>
      <c r="E39" s="74" t="s">
        <v>112</v>
      </c>
      <c r="F39" s="72" t="s">
        <v>113</v>
      </c>
      <c r="G39" s="88" t="s">
        <v>100</v>
      </c>
      <c r="H39" s="74" t="s">
        <v>182</v>
      </c>
      <c r="I39" s="72" t="s">
        <v>101</v>
      </c>
      <c r="J39" s="72"/>
      <c r="K39" s="75">
        <v>1</v>
      </c>
      <c r="L39" s="76">
        <f t="shared" si="0"/>
        <v>0.88000000000000012</v>
      </c>
      <c r="N39" s="78">
        <v>4</v>
      </c>
      <c r="O39" s="52">
        <v>1</v>
      </c>
      <c r="P39" s="52">
        <v>1</v>
      </c>
      <c r="Q39" s="89">
        <v>1</v>
      </c>
      <c r="R39" s="90">
        <v>0.7</v>
      </c>
      <c r="S39" s="78">
        <v>5</v>
      </c>
      <c r="T39" s="52">
        <v>1</v>
      </c>
      <c r="U39" s="52">
        <v>1</v>
      </c>
      <c r="V39" s="89">
        <v>1</v>
      </c>
      <c r="W39" s="90">
        <v>1</v>
      </c>
      <c r="X39" s="89">
        <v>1</v>
      </c>
      <c r="Y39" s="90">
        <v>0.7</v>
      </c>
      <c r="Z39" s="86"/>
      <c r="AA39" s="87"/>
    </row>
    <row r="40" spans="1:27" ht="63.75" x14ac:dyDescent="0.25">
      <c r="A40" s="70">
        <v>10</v>
      </c>
      <c r="B40" s="83" t="s">
        <v>96</v>
      </c>
      <c r="C40" s="72" t="s">
        <v>74</v>
      </c>
      <c r="D40" s="84" t="s">
        <v>114</v>
      </c>
      <c r="E40" s="74" t="s">
        <v>115</v>
      </c>
      <c r="F40" s="72" t="s">
        <v>116</v>
      </c>
      <c r="G40" s="88" t="s">
        <v>100</v>
      </c>
      <c r="H40" s="74" t="s">
        <v>182</v>
      </c>
      <c r="I40" s="72" t="s">
        <v>101</v>
      </c>
      <c r="J40" s="72"/>
      <c r="K40" s="75">
        <v>1</v>
      </c>
      <c r="L40" s="76">
        <f t="shared" si="0"/>
        <v>0.88000000000000012</v>
      </c>
      <c r="N40" s="78">
        <v>4</v>
      </c>
      <c r="O40" s="52">
        <v>1</v>
      </c>
      <c r="P40" s="52">
        <v>1</v>
      </c>
      <c r="Q40" s="89">
        <v>1</v>
      </c>
      <c r="R40" s="90">
        <v>0.7</v>
      </c>
      <c r="S40" s="78">
        <v>5</v>
      </c>
      <c r="T40" s="52">
        <v>1</v>
      </c>
      <c r="U40" s="52">
        <v>1</v>
      </c>
      <c r="V40" s="89">
        <v>1</v>
      </c>
      <c r="W40" s="90">
        <v>1</v>
      </c>
      <c r="X40" s="89">
        <v>1</v>
      </c>
      <c r="Y40" s="90">
        <v>0.7</v>
      </c>
      <c r="Z40" s="86"/>
      <c r="AA40" s="87"/>
    </row>
    <row r="41" spans="1:27" x14ac:dyDescent="0.25">
      <c r="A41" s="70"/>
      <c r="B41" s="83"/>
      <c r="C41" s="72" t="s">
        <v>74</v>
      </c>
      <c r="D41" s="84" t="s">
        <v>117</v>
      </c>
      <c r="E41" s="74" t="s">
        <v>118</v>
      </c>
      <c r="F41" s="85" t="s">
        <v>87</v>
      </c>
      <c r="G41" s="72"/>
      <c r="H41" s="74" t="s">
        <v>181</v>
      </c>
      <c r="I41" s="72"/>
      <c r="J41" s="72"/>
      <c r="K41" s="75">
        <v>0</v>
      </c>
      <c r="L41" s="76" t="str">
        <f t="shared" si="0"/>
        <v/>
      </c>
      <c r="M41" s="77"/>
      <c r="N41" s="78">
        <v>1</v>
      </c>
      <c r="O41" s="52"/>
      <c r="P41" s="52"/>
      <c r="Q41" s="78">
        <v>1</v>
      </c>
      <c r="R41" s="52"/>
      <c r="S41" s="78"/>
      <c r="T41" s="52"/>
      <c r="U41" s="52"/>
      <c r="V41" s="78">
        <v>1</v>
      </c>
      <c r="W41" s="52"/>
      <c r="X41" s="78">
        <v>1</v>
      </c>
      <c r="Y41" s="52"/>
      <c r="Z41" s="86"/>
      <c r="AA41" s="87"/>
    </row>
    <row r="42" spans="1:27" x14ac:dyDescent="0.25">
      <c r="A42" s="70">
        <v>11</v>
      </c>
      <c r="B42" s="83" t="s">
        <v>96</v>
      </c>
      <c r="C42" s="72" t="s">
        <v>74</v>
      </c>
      <c r="D42" s="84" t="s">
        <v>119</v>
      </c>
      <c r="E42" s="74" t="s">
        <v>120</v>
      </c>
      <c r="F42" s="72"/>
      <c r="G42" s="88"/>
      <c r="H42" s="74" t="s">
        <v>181</v>
      </c>
      <c r="I42" s="72"/>
      <c r="J42" s="72"/>
      <c r="K42" s="75">
        <v>1</v>
      </c>
      <c r="L42" s="76" t="str">
        <f t="shared" si="0"/>
        <v/>
      </c>
      <c r="N42" s="78">
        <v>7</v>
      </c>
      <c r="O42" s="52"/>
      <c r="P42" s="52"/>
      <c r="Q42" s="89"/>
      <c r="R42" s="52"/>
      <c r="S42" s="78"/>
      <c r="T42" s="52"/>
      <c r="U42" s="52"/>
      <c r="V42" s="89"/>
      <c r="W42" s="52"/>
      <c r="X42" s="89"/>
      <c r="Y42" s="52"/>
      <c r="Z42" s="86"/>
      <c r="AA42" s="87"/>
    </row>
    <row r="43" spans="1:27" x14ac:dyDescent="0.25">
      <c r="A43" s="70">
        <v>33</v>
      </c>
      <c r="B43" s="83" t="s">
        <v>96</v>
      </c>
      <c r="C43" s="72" t="s">
        <v>74</v>
      </c>
      <c r="D43" s="84" t="s">
        <v>121</v>
      </c>
      <c r="E43" s="74" t="s">
        <v>120</v>
      </c>
      <c r="F43" s="72"/>
      <c r="G43" s="88"/>
      <c r="H43" s="74" t="s">
        <v>181</v>
      </c>
      <c r="I43" s="72"/>
      <c r="J43" s="72"/>
      <c r="K43" s="75">
        <v>1</v>
      </c>
      <c r="L43" s="76" t="str">
        <f>IF(COUNT(O43,R43,T43,W43,Y43)&gt;0,SUM(O43,R43,T43,W43,Y43)/COUNT(O43,R43,T43,W43,Y43),"")</f>
        <v/>
      </c>
      <c r="N43" s="78"/>
      <c r="O43" s="52"/>
      <c r="P43" s="52"/>
      <c r="Q43" s="89"/>
      <c r="R43" s="52"/>
      <c r="S43" s="78"/>
      <c r="T43" s="52"/>
      <c r="U43" s="52"/>
      <c r="V43" s="89"/>
      <c r="W43" s="52"/>
      <c r="X43" s="89"/>
      <c r="Y43" s="52"/>
      <c r="Z43" s="86"/>
      <c r="AA43" s="87"/>
    </row>
    <row r="44" spans="1:27" ht="76.5" x14ac:dyDescent="0.25">
      <c r="A44" s="70">
        <v>34</v>
      </c>
      <c r="B44" s="83" t="s">
        <v>96</v>
      </c>
      <c r="C44" s="72" t="s">
        <v>74</v>
      </c>
      <c r="D44" s="84" t="s">
        <v>122</v>
      </c>
      <c r="E44" s="74" t="s">
        <v>123</v>
      </c>
      <c r="F44" s="72" t="s">
        <v>124</v>
      </c>
      <c r="G44" s="88" t="s">
        <v>100</v>
      </c>
      <c r="H44" s="74" t="s">
        <v>183</v>
      </c>
      <c r="I44" s="72" t="s">
        <v>125</v>
      </c>
      <c r="J44" s="72"/>
      <c r="K44" s="75">
        <v>1</v>
      </c>
      <c r="L44" s="76">
        <f>IF(COUNT(O44,R44,T44,W44,Y44)&gt;0,SUM(O44,R44,T44,W44,Y44)/COUNT(O44,R44,T44,W44,Y44),"")</f>
        <v>0.88000000000000012</v>
      </c>
      <c r="N44" s="78">
        <v>7</v>
      </c>
      <c r="O44" s="52">
        <v>1</v>
      </c>
      <c r="P44" s="52">
        <v>1</v>
      </c>
      <c r="Q44" s="89">
        <v>1</v>
      </c>
      <c r="R44" s="52">
        <v>0.7</v>
      </c>
      <c r="S44" s="78">
        <v>8</v>
      </c>
      <c r="T44" s="52">
        <v>1</v>
      </c>
      <c r="U44" s="52">
        <v>1</v>
      </c>
      <c r="V44" s="89">
        <v>1</v>
      </c>
      <c r="W44" s="52">
        <v>1</v>
      </c>
      <c r="X44" s="89">
        <v>1</v>
      </c>
      <c r="Y44" s="52">
        <v>0.7</v>
      </c>
      <c r="Z44" s="86"/>
      <c r="AA44" s="87"/>
    </row>
    <row r="45" spans="1:27" x14ac:dyDescent="0.25">
      <c r="A45" s="70"/>
      <c r="B45" s="83"/>
      <c r="C45" s="72" t="s">
        <v>74</v>
      </c>
      <c r="D45" s="84" t="s">
        <v>126</v>
      </c>
      <c r="E45" s="74" t="s">
        <v>127</v>
      </c>
      <c r="F45" s="85" t="s">
        <v>87</v>
      </c>
      <c r="G45" s="72"/>
      <c r="H45" s="74" t="s">
        <v>181</v>
      </c>
      <c r="I45" s="72"/>
      <c r="J45" s="72"/>
      <c r="K45" s="75">
        <v>0</v>
      </c>
      <c r="L45" s="76" t="str">
        <f t="shared" si="0"/>
        <v/>
      </c>
      <c r="M45" s="77"/>
      <c r="N45" s="78">
        <v>1</v>
      </c>
      <c r="O45" s="52"/>
      <c r="P45" s="52"/>
      <c r="Q45" s="78">
        <v>1</v>
      </c>
      <c r="R45" s="52"/>
      <c r="S45" s="78"/>
      <c r="T45" s="52"/>
      <c r="U45" s="52"/>
      <c r="V45" s="78">
        <v>1</v>
      </c>
      <c r="W45" s="52"/>
      <c r="X45" s="78">
        <v>1</v>
      </c>
      <c r="Y45" s="52"/>
      <c r="Z45" s="86"/>
      <c r="AA45" s="87"/>
    </row>
    <row r="46" spans="1:27" ht="63.75" x14ac:dyDescent="0.25">
      <c r="A46" s="70">
        <v>12</v>
      </c>
      <c r="B46" s="83" t="s">
        <v>96</v>
      </c>
      <c r="C46" s="72" t="s">
        <v>74</v>
      </c>
      <c r="D46" s="84" t="s">
        <v>128</v>
      </c>
      <c r="E46" s="74" t="s">
        <v>129</v>
      </c>
      <c r="F46" s="72" t="s">
        <v>130</v>
      </c>
      <c r="G46" s="88" t="s">
        <v>100</v>
      </c>
      <c r="H46" s="74" t="s">
        <v>182</v>
      </c>
      <c r="I46" s="72" t="s">
        <v>131</v>
      </c>
      <c r="J46" s="72"/>
      <c r="K46" s="75">
        <v>1</v>
      </c>
      <c r="L46" s="76">
        <f t="shared" si="0"/>
        <v>0.88000000000000012</v>
      </c>
      <c r="N46" s="78">
        <v>4</v>
      </c>
      <c r="O46" s="52">
        <v>1</v>
      </c>
      <c r="P46" s="52">
        <v>1</v>
      </c>
      <c r="Q46" s="89">
        <v>1</v>
      </c>
      <c r="R46" s="90">
        <v>0.7</v>
      </c>
      <c r="S46" s="78">
        <v>5</v>
      </c>
      <c r="T46" s="52">
        <v>1</v>
      </c>
      <c r="U46" s="52">
        <v>1</v>
      </c>
      <c r="V46" s="89">
        <v>1</v>
      </c>
      <c r="W46" s="90">
        <v>1</v>
      </c>
      <c r="X46" s="89">
        <v>1</v>
      </c>
      <c r="Y46" s="90">
        <v>0.7</v>
      </c>
      <c r="Z46" s="86"/>
      <c r="AA46" s="87"/>
    </row>
    <row r="47" spans="1:27" ht="89.25" x14ac:dyDescent="0.25">
      <c r="A47" s="70">
        <v>13</v>
      </c>
      <c r="B47" s="83" t="s">
        <v>96</v>
      </c>
      <c r="C47" s="72" t="s">
        <v>74</v>
      </c>
      <c r="D47" s="84" t="s">
        <v>132</v>
      </c>
      <c r="E47" s="74" t="s">
        <v>133</v>
      </c>
      <c r="F47" s="72" t="s">
        <v>130</v>
      </c>
      <c r="G47" s="88" t="s">
        <v>100</v>
      </c>
      <c r="H47" s="74" t="s">
        <v>182</v>
      </c>
      <c r="I47" s="72" t="s">
        <v>105</v>
      </c>
      <c r="J47" s="72"/>
      <c r="K47" s="75">
        <v>1</v>
      </c>
      <c r="L47" s="76">
        <f t="shared" si="0"/>
        <v>0.88000000000000012</v>
      </c>
      <c r="N47" s="78">
        <v>4</v>
      </c>
      <c r="O47" s="52">
        <v>1</v>
      </c>
      <c r="P47" s="52">
        <v>1</v>
      </c>
      <c r="Q47" s="89">
        <v>1</v>
      </c>
      <c r="R47" s="90">
        <v>0.7</v>
      </c>
      <c r="S47" s="78">
        <v>5</v>
      </c>
      <c r="T47" s="52">
        <v>1</v>
      </c>
      <c r="U47" s="52">
        <v>1</v>
      </c>
      <c r="V47" s="89">
        <v>1</v>
      </c>
      <c r="W47" s="90">
        <v>1</v>
      </c>
      <c r="X47" s="89">
        <v>1</v>
      </c>
      <c r="Y47" s="90">
        <v>0.7</v>
      </c>
      <c r="Z47" s="86"/>
      <c r="AA47" s="87"/>
    </row>
    <row r="48" spans="1:27" ht="63.75" x14ac:dyDescent="0.25">
      <c r="A48" s="70">
        <v>14</v>
      </c>
      <c r="B48" s="83" t="s">
        <v>96</v>
      </c>
      <c r="C48" s="72" t="s">
        <v>74</v>
      </c>
      <c r="D48" s="84" t="s">
        <v>134</v>
      </c>
      <c r="E48" s="74" t="s">
        <v>135</v>
      </c>
      <c r="F48" s="72" t="s">
        <v>136</v>
      </c>
      <c r="G48" s="88" t="s">
        <v>100</v>
      </c>
      <c r="H48" s="74" t="s">
        <v>182</v>
      </c>
      <c r="I48" s="72" t="s">
        <v>131</v>
      </c>
      <c r="J48" s="72"/>
      <c r="K48" s="75">
        <v>1</v>
      </c>
      <c r="L48" s="76">
        <f t="shared" si="0"/>
        <v>0.88000000000000012</v>
      </c>
      <c r="N48" s="78">
        <v>4</v>
      </c>
      <c r="O48" s="52">
        <v>1</v>
      </c>
      <c r="P48" s="52">
        <v>1</v>
      </c>
      <c r="Q48" s="89">
        <v>1</v>
      </c>
      <c r="R48" s="90">
        <v>0.7</v>
      </c>
      <c r="S48" s="78">
        <v>5</v>
      </c>
      <c r="T48" s="52">
        <v>1</v>
      </c>
      <c r="U48" s="52">
        <v>1</v>
      </c>
      <c r="V48" s="89">
        <v>1</v>
      </c>
      <c r="W48" s="90">
        <v>1</v>
      </c>
      <c r="X48" s="89">
        <v>1</v>
      </c>
      <c r="Y48" s="90">
        <v>0.7</v>
      </c>
      <c r="Z48" s="86"/>
      <c r="AA48" s="87"/>
    </row>
    <row r="49" spans="1:27" ht="89.25" x14ac:dyDescent="0.25">
      <c r="A49" s="70">
        <v>15</v>
      </c>
      <c r="B49" s="83" t="s">
        <v>96</v>
      </c>
      <c r="C49" s="72" t="s">
        <v>74</v>
      </c>
      <c r="D49" s="84" t="s">
        <v>137</v>
      </c>
      <c r="E49" s="74" t="s">
        <v>138</v>
      </c>
      <c r="F49" s="72" t="s">
        <v>136</v>
      </c>
      <c r="G49" s="88" t="s">
        <v>100</v>
      </c>
      <c r="H49" s="74" t="s">
        <v>182</v>
      </c>
      <c r="I49" s="72" t="s">
        <v>105</v>
      </c>
      <c r="J49" s="72"/>
      <c r="K49" s="75">
        <v>1</v>
      </c>
      <c r="L49" s="76">
        <f t="shared" si="0"/>
        <v>0.88000000000000012</v>
      </c>
      <c r="N49" s="78">
        <v>4</v>
      </c>
      <c r="O49" s="52">
        <v>1</v>
      </c>
      <c r="P49" s="52">
        <v>1</v>
      </c>
      <c r="Q49" s="89">
        <v>1</v>
      </c>
      <c r="R49" s="90">
        <v>0.7</v>
      </c>
      <c r="S49" s="78">
        <v>5</v>
      </c>
      <c r="T49" s="52">
        <v>1</v>
      </c>
      <c r="U49" s="52">
        <v>1</v>
      </c>
      <c r="V49" s="89">
        <v>1</v>
      </c>
      <c r="W49" s="90">
        <v>1</v>
      </c>
      <c r="X49" s="89">
        <v>1</v>
      </c>
      <c r="Y49" s="90">
        <v>0.7</v>
      </c>
      <c r="Z49" s="86"/>
      <c r="AA49" s="87"/>
    </row>
    <row r="50" spans="1:27" x14ac:dyDescent="0.25">
      <c r="A50" s="70"/>
      <c r="B50" s="83"/>
      <c r="C50" s="72" t="s">
        <v>74</v>
      </c>
      <c r="D50" s="84" t="s">
        <v>139</v>
      </c>
      <c r="E50" s="74" t="s">
        <v>140</v>
      </c>
      <c r="F50" s="85" t="s">
        <v>87</v>
      </c>
      <c r="G50" s="72"/>
      <c r="H50" s="74" t="s">
        <v>181</v>
      </c>
      <c r="I50" s="72"/>
      <c r="J50" s="72"/>
      <c r="K50" s="75">
        <v>0</v>
      </c>
      <c r="L50" s="76" t="str">
        <f t="shared" si="0"/>
        <v/>
      </c>
      <c r="M50" s="77"/>
      <c r="N50" s="78">
        <v>1</v>
      </c>
      <c r="O50" s="52"/>
      <c r="P50" s="52"/>
      <c r="Q50" s="78">
        <v>1</v>
      </c>
      <c r="R50" s="52"/>
      <c r="S50" s="78">
        <v>1</v>
      </c>
      <c r="T50" s="52"/>
      <c r="U50" s="52"/>
      <c r="V50" s="78">
        <v>1</v>
      </c>
      <c r="W50" s="52"/>
      <c r="X50" s="78">
        <v>1</v>
      </c>
      <c r="Y50" s="52"/>
      <c r="Z50" s="86"/>
      <c r="AA50" s="87"/>
    </row>
    <row r="51" spans="1:27" x14ac:dyDescent="0.25">
      <c r="A51" s="70"/>
      <c r="B51" s="83"/>
      <c r="C51" s="72" t="s">
        <v>74</v>
      </c>
      <c r="D51" s="84" t="s">
        <v>141</v>
      </c>
      <c r="E51" s="74" t="s">
        <v>142</v>
      </c>
      <c r="F51" s="85" t="s">
        <v>142</v>
      </c>
      <c r="G51" s="72"/>
      <c r="H51" s="74" t="s">
        <v>181</v>
      </c>
      <c r="I51" s="72"/>
      <c r="J51" s="72"/>
      <c r="K51" s="75">
        <v>0</v>
      </c>
      <c r="L51" s="76" t="str">
        <f t="shared" si="0"/>
        <v/>
      </c>
      <c r="M51" s="77"/>
      <c r="N51" s="78">
        <v>1</v>
      </c>
      <c r="O51" s="52"/>
      <c r="P51" s="52"/>
      <c r="Q51" s="78">
        <v>1</v>
      </c>
      <c r="R51" s="52"/>
      <c r="S51" s="78">
        <v>1</v>
      </c>
      <c r="T51" s="52"/>
      <c r="U51" s="52"/>
      <c r="V51" s="78">
        <v>1</v>
      </c>
      <c r="W51" s="52"/>
      <c r="X51" s="78">
        <v>1</v>
      </c>
      <c r="Y51" s="52"/>
      <c r="Z51" s="86"/>
      <c r="AA51" s="87"/>
    </row>
    <row r="52" spans="1:27" ht="21" customHeight="1" x14ac:dyDescent="0.25">
      <c r="A52" s="66"/>
      <c r="B52" s="66"/>
      <c r="C52" s="66" t="s">
        <v>143</v>
      </c>
      <c r="D52" s="67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9"/>
      <c r="AA52" s="91"/>
    </row>
    <row r="53" spans="1:27" ht="38.25" x14ac:dyDescent="0.25">
      <c r="A53" s="70">
        <v>23</v>
      </c>
      <c r="B53" s="83" t="s">
        <v>96</v>
      </c>
      <c r="C53" s="72" t="s">
        <v>68</v>
      </c>
      <c r="D53" s="84" t="s">
        <v>144</v>
      </c>
      <c r="E53" s="74" t="s">
        <v>145</v>
      </c>
      <c r="F53" s="85"/>
      <c r="G53" s="88" t="s">
        <v>146</v>
      </c>
      <c r="H53" s="74" t="s">
        <v>179</v>
      </c>
      <c r="I53" s="72" t="s">
        <v>147</v>
      </c>
      <c r="J53" s="72"/>
      <c r="K53" s="75">
        <v>1</v>
      </c>
      <c r="L53" s="76">
        <f>IF(COUNT(O53,R53,T53,W53,Y53)&gt;0,SUM(O53,R53,T53,W53,Y53)/COUNT(O53,R53,T53,W53,Y53),"")</f>
        <v>1</v>
      </c>
      <c r="N53" s="78">
        <v>5</v>
      </c>
      <c r="O53" s="52">
        <v>1</v>
      </c>
      <c r="P53" s="52">
        <v>1</v>
      </c>
      <c r="Q53" s="89"/>
      <c r="R53" s="90"/>
      <c r="S53" s="78">
        <v>6</v>
      </c>
      <c r="T53" s="52">
        <v>1</v>
      </c>
      <c r="U53" s="52">
        <v>1</v>
      </c>
      <c r="V53" s="89"/>
      <c r="W53" s="90"/>
      <c r="X53" s="89"/>
      <c r="Y53" s="90"/>
      <c r="Z53" s="86"/>
      <c r="AA53" s="87"/>
    </row>
    <row r="54" spans="1:27" ht="38.25" x14ac:dyDescent="0.25">
      <c r="A54" s="70">
        <v>24</v>
      </c>
      <c r="B54" s="83" t="s">
        <v>96</v>
      </c>
      <c r="C54" s="72" t="s">
        <v>68</v>
      </c>
      <c r="D54" s="84" t="s">
        <v>148</v>
      </c>
      <c r="E54" s="74" t="s">
        <v>149</v>
      </c>
      <c r="F54" s="85"/>
      <c r="G54" s="88" t="s">
        <v>146</v>
      </c>
      <c r="H54" s="74" t="s">
        <v>179</v>
      </c>
      <c r="I54" s="72" t="s">
        <v>147</v>
      </c>
      <c r="J54" s="72"/>
      <c r="K54" s="75">
        <v>1</v>
      </c>
      <c r="L54" s="76">
        <f>IF(COUNT(O54,R54,T54,W54,Y54)&gt;0,SUM(O54,R54,T54,W54,Y54)/COUNT(O54,R54,T54,W54,Y54),"")</f>
        <v>1</v>
      </c>
      <c r="N54" s="78">
        <v>5</v>
      </c>
      <c r="O54" s="52">
        <v>1</v>
      </c>
      <c r="P54" s="52">
        <v>1</v>
      </c>
      <c r="Q54" s="89"/>
      <c r="R54" s="90"/>
      <c r="S54" s="78">
        <v>6</v>
      </c>
      <c r="T54" s="52">
        <v>1</v>
      </c>
      <c r="U54" s="52">
        <v>1</v>
      </c>
      <c r="V54" s="89"/>
      <c r="W54" s="90"/>
      <c r="X54" s="89"/>
      <c r="Y54" s="90"/>
      <c r="Z54" s="86"/>
      <c r="AA54" s="87"/>
    </row>
    <row r="55" spans="1:27" ht="38.25" x14ac:dyDescent="0.25">
      <c r="A55" s="70">
        <v>25</v>
      </c>
      <c r="B55" s="83" t="s">
        <v>96</v>
      </c>
      <c r="C55" s="72" t="s">
        <v>68</v>
      </c>
      <c r="D55" s="84" t="s">
        <v>150</v>
      </c>
      <c r="E55" s="74" t="s">
        <v>151</v>
      </c>
      <c r="F55" s="85"/>
      <c r="G55" s="88" t="s">
        <v>146</v>
      </c>
      <c r="H55" s="74" t="s">
        <v>179</v>
      </c>
      <c r="I55" s="72" t="s">
        <v>147</v>
      </c>
      <c r="J55" s="72"/>
      <c r="K55" s="75">
        <v>1</v>
      </c>
      <c r="L55" s="76">
        <f>IF(COUNT(O55,R55,T55,W55,Y55)&gt;0,SUM(O55,R55,T55,W55,Y55)/COUNT(O55,R55,T55,W55,Y55),"")</f>
        <v>1</v>
      </c>
      <c r="N55" s="78">
        <v>5</v>
      </c>
      <c r="O55" s="52">
        <v>1</v>
      </c>
      <c r="P55" s="52">
        <v>1</v>
      </c>
      <c r="Q55" s="89"/>
      <c r="R55" s="90"/>
      <c r="S55" s="78">
        <v>6</v>
      </c>
      <c r="T55" s="52">
        <v>1</v>
      </c>
      <c r="U55" s="52">
        <v>1</v>
      </c>
      <c r="V55" s="89"/>
      <c r="W55" s="90"/>
      <c r="X55" s="89"/>
      <c r="Y55" s="90"/>
      <c r="Z55" s="86"/>
      <c r="AA55" s="87"/>
    </row>
    <row r="56" spans="1:27" ht="38.25" x14ac:dyDescent="0.25">
      <c r="A56" s="70">
        <v>26</v>
      </c>
      <c r="B56" s="83" t="s">
        <v>96</v>
      </c>
      <c r="C56" s="72" t="s">
        <v>68</v>
      </c>
      <c r="D56" s="84" t="s">
        <v>152</v>
      </c>
      <c r="E56" s="74" t="s">
        <v>153</v>
      </c>
      <c r="F56" s="85"/>
      <c r="G56" s="88" t="s">
        <v>146</v>
      </c>
      <c r="H56" s="74" t="s">
        <v>179</v>
      </c>
      <c r="I56" s="72" t="s">
        <v>147</v>
      </c>
      <c r="J56" s="72"/>
      <c r="K56" s="75">
        <v>1</v>
      </c>
      <c r="L56" s="76">
        <f>IF(COUNT(O56,R56,T56,W56,Y56)&gt;0,SUM(O56,R56,T56,W56,Y56)/COUNT(O56,R56,T56,W56,Y56),"")</f>
        <v>1</v>
      </c>
      <c r="N56" s="78">
        <v>5</v>
      </c>
      <c r="O56" s="52">
        <v>1</v>
      </c>
      <c r="P56" s="52">
        <v>1</v>
      </c>
      <c r="Q56" s="89"/>
      <c r="R56" s="90"/>
      <c r="S56" s="78">
        <v>6</v>
      </c>
      <c r="T56" s="52">
        <v>1</v>
      </c>
      <c r="U56" s="52">
        <v>1</v>
      </c>
      <c r="V56" s="89"/>
      <c r="W56" s="90"/>
      <c r="X56" s="89"/>
      <c r="Y56" s="90"/>
      <c r="Z56" s="86"/>
      <c r="AA56" s="87"/>
    </row>
    <row r="57" spans="1:27" ht="38.25" x14ac:dyDescent="0.25">
      <c r="A57" s="70">
        <v>27</v>
      </c>
      <c r="B57" s="83" t="s">
        <v>96</v>
      </c>
      <c r="C57" s="72" t="s">
        <v>68</v>
      </c>
      <c r="D57" s="84" t="s">
        <v>154</v>
      </c>
      <c r="E57" s="74" t="s">
        <v>155</v>
      </c>
      <c r="F57" s="85"/>
      <c r="G57" s="88" t="s">
        <v>146</v>
      </c>
      <c r="H57" s="74" t="s">
        <v>179</v>
      </c>
      <c r="I57" s="72" t="s">
        <v>147</v>
      </c>
      <c r="J57" s="72"/>
      <c r="K57" s="75">
        <v>1</v>
      </c>
      <c r="L57" s="76">
        <f>IF(COUNT(O57,R57,T57,W57,Y57)&gt;0,SUM(O57,R57,T57,W57,Y57)/COUNT(O57,R57,T57,W57,Y57),"")</f>
        <v>1</v>
      </c>
      <c r="N57" s="78">
        <v>5</v>
      </c>
      <c r="O57" s="52">
        <v>1</v>
      </c>
      <c r="P57" s="52">
        <v>1</v>
      </c>
      <c r="Q57" s="89"/>
      <c r="R57" s="90"/>
      <c r="S57" s="78">
        <v>6</v>
      </c>
      <c r="T57" s="52">
        <v>1</v>
      </c>
      <c r="U57" s="52">
        <v>1</v>
      </c>
      <c r="V57" s="89"/>
      <c r="W57" s="90"/>
      <c r="X57" s="89"/>
      <c r="Y57" s="90"/>
      <c r="Z57" s="86"/>
      <c r="AA57" s="87"/>
    </row>
    <row r="58" spans="1:27" ht="25.5" x14ac:dyDescent="0.25">
      <c r="A58" s="71"/>
      <c r="B58" s="81"/>
      <c r="C58" s="72" t="s">
        <v>68</v>
      </c>
      <c r="D58" s="73" t="s">
        <v>156</v>
      </c>
      <c r="E58" s="72" t="s">
        <v>157</v>
      </c>
      <c r="F58" s="85" t="s">
        <v>87</v>
      </c>
      <c r="G58" s="72"/>
      <c r="H58" s="74" t="s">
        <v>181</v>
      </c>
      <c r="I58" s="72"/>
      <c r="J58" s="72"/>
      <c r="K58" s="75">
        <v>0</v>
      </c>
      <c r="L58" s="76" t="str">
        <f t="shared" ref="L58:L65" si="1">IF(COUNT(O58,R58,T58,W58,Y58)&gt;0,SUM(O58,R58,T58,W58,Y58)/COUNT(O58,R58,T58,W58,Y58),"")</f>
        <v/>
      </c>
      <c r="M58" s="77"/>
      <c r="N58" s="78">
        <v>1</v>
      </c>
      <c r="O58" s="52"/>
      <c r="P58" s="52"/>
      <c r="Q58" s="78">
        <v>1</v>
      </c>
      <c r="R58" s="52"/>
      <c r="S58" s="78">
        <v>1</v>
      </c>
      <c r="T58" s="52"/>
      <c r="U58" s="52"/>
      <c r="V58" s="78">
        <v>1</v>
      </c>
      <c r="W58" s="52"/>
      <c r="X58" s="78">
        <v>1</v>
      </c>
      <c r="Y58" s="52"/>
      <c r="Z58" s="79"/>
      <c r="AA58" s="87"/>
    </row>
    <row r="59" spans="1:27" x14ac:dyDescent="0.25">
      <c r="A59" s="71"/>
      <c r="B59" s="81"/>
      <c r="C59" s="72" t="s">
        <v>68</v>
      </c>
      <c r="D59" s="73" t="s">
        <v>158</v>
      </c>
      <c r="E59" s="72" t="s">
        <v>159</v>
      </c>
      <c r="F59" s="85" t="s">
        <v>87</v>
      </c>
      <c r="G59" s="72"/>
      <c r="H59" s="74" t="s">
        <v>181</v>
      </c>
      <c r="I59" s="72"/>
      <c r="J59" s="72"/>
      <c r="K59" s="75">
        <v>0</v>
      </c>
      <c r="L59" s="76" t="str">
        <f t="shared" si="1"/>
        <v/>
      </c>
      <c r="M59" s="77"/>
      <c r="N59" s="78">
        <v>1</v>
      </c>
      <c r="O59" s="52"/>
      <c r="P59" s="52"/>
      <c r="Q59" s="78">
        <v>1</v>
      </c>
      <c r="R59" s="52"/>
      <c r="S59" s="78">
        <v>1</v>
      </c>
      <c r="T59" s="52"/>
      <c r="U59" s="52"/>
      <c r="V59" s="78">
        <v>1</v>
      </c>
      <c r="W59" s="52"/>
      <c r="X59" s="78">
        <v>1</v>
      </c>
      <c r="Y59" s="52"/>
      <c r="Z59" s="79"/>
      <c r="AA59" s="87"/>
    </row>
    <row r="60" spans="1:27" ht="38.25" x14ac:dyDescent="0.25">
      <c r="A60" s="70">
        <v>17</v>
      </c>
      <c r="B60" s="83" t="s">
        <v>96</v>
      </c>
      <c r="C60" s="72" t="s">
        <v>68</v>
      </c>
      <c r="D60" s="84" t="s">
        <v>160</v>
      </c>
      <c r="E60" s="74" t="s">
        <v>161</v>
      </c>
      <c r="F60" s="85"/>
      <c r="G60" s="88" t="s">
        <v>72</v>
      </c>
      <c r="H60" s="74" t="s">
        <v>179</v>
      </c>
      <c r="I60" s="72" t="s">
        <v>73</v>
      </c>
      <c r="J60" s="72"/>
      <c r="K60" s="75">
        <v>1</v>
      </c>
      <c r="L60" s="76">
        <f t="shared" si="1"/>
        <v>1</v>
      </c>
      <c r="N60" s="78">
        <v>5</v>
      </c>
      <c r="O60" s="52">
        <v>1</v>
      </c>
      <c r="P60" s="52">
        <v>1</v>
      </c>
      <c r="Q60" s="89"/>
      <c r="R60" s="90"/>
      <c r="S60" s="78">
        <v>6</v>
      </c>
      <c r="T60" s="52">
        <v>1</v>
      </c>
      <c r="U60" s="52">
        <v>1</v>
      </c>
      <c r="V60" s="89"/>
      <c r="W60" s="90"/>
      <c r="X60" s="89"/>
      <c r="Y60" s="90"/>
      <c r="Z60" s="86"/>
      <c r="AA60" s="87"/>
    </row>
    <row r="61" spans="1:27" ht="38.25" x14ac:dyDescent="0.25">
      <c r="A61" s="70">
        <v>18</v>
      </c>
      <c r="B61" s="83" t="s">
        <v>96</v>
      </c>
      <c r="C61" s="72" t="s">
        <v>68</v>
      </c>
      <c r="D61" s="84" t="s">
        <v>162</v>
      </c>
      <c r="E61" s="74" t="s">
        <v>163</v>
      </c>
      <c r="F61" s="85"/>
      <c r="G61" s="88" t="s">
        <v>72</v>
      </c>
      <c r="H61" s="74" t="s">
        <v>179</v>
      </c>
      <c r="I61" s="72" t="s">
        <v>73</v>
      </c>
      <c r="J61" s="72"/>
      <c r="K61" s="75">
        <v>1</v>
      </c>
      <c r="L61" s="76">
        <f t="shared" si="1"/>
        <v>1</v>
      </c>
      <c r="N61" s="78">
        <v>5</v>
      </c>
      <c r="O61" s="52">
        <v>1</v>
      </c>
      <c r="P61" s="52">
        <v>1</v>
      </c>
      <c r="Q61" s="89"/>
      <c r="R61" s="90"/>
      <c r="S61" s="78">
        <v>6</v>
      </c>
      <c r="T61" s="52">
        <v>1</v>
      </c>
      <c r="U61" s="52">
        <v>1</v>
      </c>
      <c r="V61" s="89"/>
      <c r="W61" s="90"/>
      <c r="X61" s="89"/>
      <c r="Y61" s="90"/>
      <c r="Z61" s="86"/>
      <c r="AA61" s="87"/>
    </row>
    <row r="62" spans="1:27" ht="38.25" x14ac:dyDescent="0.25">
      <c r="A62" s="70">
        <v>19</v>
      </c>
      <c r="B62" s="83" t="s">
        <v>96</v>
      </c>
      <c r="C62" s="72" t="s">
        <v>68</v>
      </c>
      <c r="D62" s="84" t="s">
        <v>164</v>
      </c>
      <c r="E62" s="74" t="s">
        <v>165</v>
      </c>
      <c r="F62" s="85"/>
      <c r="G62" s="88" t="s">
        <v>72</v>
      </c>
      <c r="H62" s="74" t="s">
        <v>179</v>
      </c>
      <c r="I62" s="72" t="s">
        <v>73</v>
      </c>
      <c r="J62" s="72"/>
      <c r="K62" s="75">
        <v>1</v>
      </c>
      <c r="L62" s="76">
        <f t="shared" si="1"/>
        <v>1</v>
      </c>
      <c r="N62" s="78">
        <v>5</v>
      </c>
      <c r="O62" s="52">
        <v>1</v>
      </c>
      <c r="P62" s="52">
        <v>1</v>
      </c>
      <c r="Q62" s="89"/>
      <c r="R62" s="90"/>
      <c r="S62" s="78">
        <v>6</v>
      </c>
      <c r="T62" s="52">
        <v>1</v>
      </c>
      <c r="U62" s="52">
        <v>1</v>
      </c>
      <c r="V62" s="89"/>
      <c r="W62" s="90"/>
      <c r="X62" s="89"/>
      <c r="Y62" s="90"/>
      <c r="Z62" s="86"/>
      <c r="AA62" s="87"/>
    </row>
    <row r="63" spans="1:27" ht="38.25" x14ac:dyDescent="0.25">
      <c r="A63" s="70">
        <v>20</v>
      </c>
      <c r="B63" s="83" t="s">
        <v>96</v>
      </c>
      <c r="C63" s="72" t="s">
        <v>68</v>
      </c>
      <c r="D63" s="84" t="s">
        <v>166</v>
      </c>
      <c r="E63" s="74" t="s">
        <v>167</v>
      </c>
      <c r="F63" s="85"/>
      <c r="G63" s="88" t="s">
        <v>72</v>
      </c>
      <c r="H63" s="74" t="s">
        <v>179</v>
      </c>
      <c r="I63" s="72" t="s">
        <v>73</v>
      </c>
      <c r="J63" s="72"/>
      <c r="K63" s="75">
        <v>1</v>
      </c>
      <c r="L63" s="76">
        <f t="shared" si="1"/>
        <v>1</v>
      </c>
      <c r="N63" s="78">
        <v>5</v>
      </c>
      <c r="O63" s="52">
        <v>1</v>
      </c>
      <c r="P63" s="52">
        <v>1</v>
      </c>
      <c r="Q63" s="89"/>
      <c r="R63" s="90"/>
      <c r="S63" s="78">
        <v>6</v>
      </c>
      <c r="T63" s="52">
        <v>1</v>
      </c>
      <c r="U63" s="52">
        <v>1</v>
      </c>
      <c r="V63" s="89"/>
      <c r="W63" s="90"/>
      <c r="X63" s="89"/>
      <c r="Y63" s="90"/>
      <c r="Z63" s="86"/>
      <c r="AA63" s="87"/>
    </row>
    <row r="64" spans="1:27" ht="38.25" x14ac:dyDescent="0.25">
      <c r="A64" s="70">
        <v>21</v>
      </c>
      <c r="B64" s="83" t="s">
        <v>96</v>
      </c>
      <c r="C64" s="72" t="s">
        <v>68</v>
      </c>
      <c r="D64" s="84" t="s">
        <v>168</v>
      </c>
      <c r="E64" s="74" t="s">
        <v>169</v>
      </c>
      <c r="F64" s="85"/>
      <c r="G64" s="88" t="s">
        <v>72</v>
      </c>
      <c r="H64" s="74" t="s">
        <v>179</v>
      </c>
      <c r="I64" s="72" t="s">
        <v>73</v>
      </c>
      <c r="J64" s="72"/>
      <c r="K64" s="75">
        <v>1</v>
      </c>
      <c r="L64" s="76">
        <f t="shared" si="1"/>
        <v>1</v>
      </c>
      <c r="N64" s="78">
        <v>5</v>
      </c>
      <c r="O64" s="52">
        <v>1</v>
      </c>
      <c r="P64" s="52">
        <v>1</v>
      </c>
      <c r="Q64" s="89"/>
      <c r="R64" s="90"/>
      <c r="S64" s="78">
        <v>6</v>
      </c>
      <c r="T64" s="52">
        <v>1</v>
      </c>
      <c r="U64" s="52">
        <v>1</v>
      </c>
      <c r="V64" s="89"/>
      <c r="W64" s="90"/>
      <c r="X64" s="89"/>
      <c r="Y64" s="90"/>
      <c r="Z64" s="86"/>
      <c r="AA64" s="87"/>
    </row>
    <row r="65" spans="1:27" ht="38.25" x14ac:dyDescent="0.25">
      <c r="A65" s="70">
        <v>22</v>
      </c>
      <c r="B65" s="83" t="s">
        <v>96</v>
      </c>
      <c r="C65" s="72" t="s">
        <v>68</v>
      </c>
      <c r="D65" s="84" t="s">
        <v>170</v>
      </c>
      <c r="E65" s="74" t="s">
        <v>171</v>
      </c>
      <c r="F65" s="85"/>
      <c r="G65" s="88" t="s">
        <v>72</v>
      </c>
      <c r="H65" s="74" t="s">
        <v>179</v>
      </c>
      <c r="I65" s="72" t="s">
        <v>73</v>
      </c>
      <c r="J65" s="72"/>
      <c r="K65" s="75">
        <v>1</v>
      </c>
      <c r="L65" s="76">
        <f t="shared" si="1"/>
        <v>1</v>
      </c>
      <c r="N65" s="78">
        <v>5</v>
      </c>
      <c r="O65" s="52">
        <v>1</v>
      </c>
      <c r="P65" s="52">
        <v>1</v>
      </c>
      <c r="Q65" s="89"/>
      <c r="R65" s="90"/>
      <c r="S65" s="78">
        <v>6</v>
      </c>
      <c r="T65" s="52">
        <v>1</v>
      </c>
      <c r="U65" s="52">
        <v>1</v>
      </c>
      <c r="V65" s="89"/>
      <c r="W65" s="90"/>
      <c r="X65" s="89"/>
      <c r="Y65" s="90"/>
      <c r="Z65" s="86"/>
      <c r="AA65" s="87"/>
    </row>
    <row r="66" spans="1:27" ht="38.25" x14ac:dyDescent="0.25">
      <c r="A66" s="70">
        <v>32</v>
      </c>
      <c r="B66" s="83" t="s">
        <v>96</v>
      </c>
      <c r="C66" s="72" t="s">
        <v>68</v>
      </c>
      <c r="D66" s="84" t="s">
        <v>170</v>
      </c>
      <c r="E66" s="74" t="s">
        <v>172</v>
      </c>
      <c r="F66" s="85"/>
      <c r="G66" s="88" t="s">
        <v>72</v>
      </c>
      <c r="H66" s="74" t="s">
        <v>179</v>
      </c>
      <c r="I66" s="72" t="s">
        <v>73</v>
      </c>
      <c r="J66" s="72"/>
      <c r="K66" s="75">
        <v>1</v>
      </c>
      <c r="L66" s="76">
        <f>IF(COUNT(O66,R66,T66,W66,Y66)&gt;0,SUM(O66,R66,T66,W66,Y66)/COUNT(O66,R66,T66,W66,Y66),"")</f>
        <v>1</v>
      </c>
      <c r="N66" s="78">
        <v>5</v>
      </c>
      <c r="O66" s="52">
        <v>1</v>
      </c>
      <c r="P66" s="52">
        <v>1</v>
      </c>
      <c r="Q66" s="89"/>
      <c r="R66" s="90"/>
      <c r="S66" s="78">
        <v>6</v>
      </c>
      <c r="T66" s="52">
        <v>1</v>
      </c>
      <c r="U66" s="52">
        <v>1</v>
      </c>
      <c r="V66" s="89"/>
      <c r="W66" s="90"/>
      <c r="X66" s="89"/>
      <c r="Y66" s="90"/>
      <c r="Z66" s="86"/>
      <c r="AA66" s="87"/>
    </row>
    <row r="67" spans="1:27" ht="21" customHeight="1" x14ac:dyDescent="0.25">
      <c r="A67" s="66"/>
      <c r="B67" s="66"/>
      <c r="C67" s="66" t="s">
        <v>173</v>
      </c>
      <c r="D67" s="67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9"/>
      <c r="AA67" s="91"/>
    </row>
    <row r="68" spans="1:27" x14ac:dyDescent="0.25">
      <c r="A68" s="71"/>
      <c r="B68" s="81"/>
      <c r="C68" s="72" t="s">
        <v>174</v>
      </c>
      <c r="D68" s="73" t="s">
        <v>175</v>
      </c>
      <c r="E68" s="72" t="s">
        <v>176</v>
      </c>
      <c r="F68" s="85"/>
      <c r="G68" s="72"/>
      <c r="H68" s="74" t="s">
        <v>181</v>
      </c>
      <c r="I68" s="72"/>
      <c r="J68" s="72"/>
      <c r="K68" s="75">
        <v>1</v>
      </c>
      <c r="L68" s="76" t="str">
        <f>IF(COUNT(O68,R68,T68,W68,Y68)&gt;0,SUM(O68,R68,T68,W68,Y68)/COUNT(O68,R68,T68,W68,Y68),"")</f>
        <v/>
      </c>
      <c r="M68" s="77"/>
      <c r="N68" s="78">
        <v>1</v>
      </c>
      <c r="O68" s="52"/>
      <c r="P68" s="52"/>
      <c r="Q68" s="78">
        <v>1</v>
      </c>
      <c r="R68" s="52"/>
      <c r="S68" s="78">
        <v>1</v>
      </c>
      <c r="T68" s="52"/>
      <c r="U68" s="52"/>
      <c r="V68" s="78">
        <v>1</v>
      </c>
      <c r="W68" s="52"/>
      <c r="X68" s="78">
        <v>1</v>
      </c>
      <c r="Y68" s="52"/>
      <c r="Z68" s="79"/>
    </row>
    <row r="69" spans="1:27" ht="21" customHeight="1" x14ac:dyDescent="0.25">
      <c r="A69" s="66"/>
      <c r="B69" s="66"/>
      <c r="C69" s="66" t="s">
        <v>177</v>
      </c>
      <c r="D69" s="67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9"/>
      <c r="AA69" s="91"/>
    </row>
    <row r="70" spans="1:27" x14ac:dyDescent="0.25">
      <c r="A70" s="71"/>
      <c r="B70" s="81"/>
      <c r="C70" s="72" t="s">
        <v>174</v>
      </c>
      <c r="D70" s="73" t="s">
        <v>175</v>
      </c>
      <c r="E70" s="72" t="s">
        <v>176</v>
      </c>
      <c r="F70" s="85"/>
      <c r="G70" s="72"/>
      <c r="H70" s="74" t="s">
        <v>181</v>
      </c>
      <c r="I70" s="72"/>
      <c r="J70" s="72"/>
      <c r="K70" s="75">
        <v>1</v>
      </c>
      <c r="L70" s="76" t="str">
        <f>IF(COUNT(O70,R70,T70,W70,Y70)&gt;0,SUM(O70,R70,T70,W70,Y70)/COUNT(O70,R70,T70,W70,Y70),"")</f>
        <v/>
      </c>
      <c r="M70" s="77"/>
      <c r="N70" s="78">
        <v>1</v>
      </c>
      <c r="O70" s="52"/>
      <c r="P70" s="52"/>
      <c r="Q70" s="78">
        <v>1</v>
      </c>
      <c r="R70" s="52"/>
      <c r="S70" s="78">
        <v>1</v>
      </c>
      <c r="T70" s="52"/>
      <c r="U70" s="52"/>
      <c r="V70" s="78">
        <v>1</v>
      </c>
      <c r="W70" s="52"/>
      <c r="X70" s="78">
        <v>1</v>
      </c>
      <c r="Y70" s="52"/>
      <c r="Z70" s="79"/>
    </row>
    <row r="71" spans="1:27" ht="15" customHeight="1" x14ac:dyDescent="0.25">
      <c r="A71" s="92" t="s">
        <v>178</v>
      </c>
      <c r="B71" s="60"/>
      <c r="C71" s="60"/>
      <c r="D71" s="93"/>
      <c r="E71" s="32"/>
      <c r="F71" s="32"/>
      <c r="G71" s="32"/>
      <c r="H71" s="32"/>
      <c r="I71" s="32"/>
      <c r="J71" s="32"/>
      <c r="K71" s="32"/>
      <c r="L71" s="32"/>
      <c r="M71" s="32"/>
      <c r="N71" s="94"/>
      <c r="O71" s="94"/>
      <c r="P71" s="94"/>
      <c r="Q71" s="94"/>
      <c r="R71" s="95"/>
      <c r="S71" s="95"/>
      <c r="T71" s="95"/>
      <c r="U71" s="95"/>
      <c r="V71" s="95"/>
      <c r="W71" s="95"/>
      <c r="X71" s="95"/>
      <c r="Y71" s="95"/>
      <c r="Z71" s="95"/>
      <c r="AA71" s="80"/>
    </row>
    <row r="72" spans="1:27" x14ac:dyDescent="0.25">
      <c r="AA72" s="91"/>
    </row>
    <row r="73" spans="1:27" x14ac:dyDescent="0.25">
      <c r="AA73" s="91"/>
    </row>
    <row r="74" spans="1:27" x14ac:dyDescent="0.25">
      <c r="AA74" s="91"/>
    </row>
    <row r="104" spans="1:27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97"/>
    </row>
    <row r="105" spans="1:27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33"/>
    </row>
    <row r="106" spans="1:27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98"/>
    </row>
    <row r="109" spans="1:27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</sheetData>
  <sheetProtection autoFilter="0"/>
  <protectedRanges>
    <protectedRange sqref="G32 D29:D51 G42:G44 D60:D66 G60:G66 D53:D57 G53:G57 G35:G36 G38:G40 G46:G49" name="Range1_1"/>
    <protectedRange sqref="E29:E51 E53:E57 E60:E66" name="Range1_2"/>
    <protectedRange sqref="AA72" name="Range2_1"/>
    <protectedRange sqref="AA71 AA73:AA74" name="Range2_1_1"/>
    <protectedRange sqref="AB68:CZ68 AB70:CZ70 O68:P68 R68 T68:U68 W68 Y68:Z68 O70:P70 R70 T70:U70 W70 Y70:Z70 O42:P44 R42:R44 T42:U44 W42:W44 Y43:Z44 R58:R59 W58:W59 Y58:Z59 Z53:Z57 Z29:Z42 Z60:Z66 AB53:CZ66 AB25:CZ27 Z25:Z27 T25:U27 Y42 O35:P36 O38:P40 O46:P49 T35:U36 T38:U40 T46:U49 O25:P27 O53:P66 T53:U66 Z45:Z51 AB29:CZ51" name="Range2_2"/>
    <protectedRange sqref="I68:J68 I70:J70 I25:J27 I53:J66 I31:J51" name="Range1_3"/>
    <protectedRange sqref="AA52" name="Range2_1_2"/>
    <protectedRange sqref="AA67 AA69 AA25:AA27" name="Range2_1_1_1"/>
    <protectedRange sqref="N68 Q68 S68 V68 X68 N70 Q70 S70 V70 X70 N46:N49 N53:N66 S53:S66 S42:S44 N42:N44 Q58:Q59 V58:V59 X58:X59 N25:N27 S25:S27 S35:S36 N35:N36 S38:S40 N38:N40 S46:S49" name="Range2_3"/>
    <protectedRange sqref="O29:P34 O37:P37 O41:P41 O45:P45 O50:P51 Y53:Y57 R53:R57 W53:W57 Y60:Y66 R60:R66 W60:W66 T29:U34 T37:U37 T41:U41 T45:U45 T50:U51 W25:W27 Y25:Y27 R25:R27 W29:W41 W45:W51 R29:R41 R45:R51 Y29:Y41 Y45:Y51" name="Range2_4"/>
    <protectedRange sqref="I29:J30" name="Range1"/>
    <protectedRange sqref="N29:N34 N37 N41 N45 N50:N51 X53:X57 Q53:Q57 V53:V57 X60:X66 Q60:Q66 V60:V66 S29:S34 S37 S41 S45 S50:S51 V25:V27 X25:X27 Q25:Q27 X29:X51 Q29:Q51 V29:V51" name="Range2_3_1"/>
  </protectedRanges>
  <autoFilter ref="A23:AA71"/>
  <dataConsolidate/>
  <mergeCells count="68">
    <mergeCell ref="Q21:R21"/>
    <mergeCell ref="V21:W21"/>
    <mergeCell ref="X21:Y21"/>
    <mergeCell ref="H22:L22"/>
    <mergeCell ref="Q22:R22"/>
    <mergeCell ref="V22:W22"/>
    <mergeCell ref="X22:Y22"/>
    <mergeCell ref="Q19:R19"/>
    <mergeCell ref="V19:W19"/>
    <mergeCell ref="X19:Y19"/>
    <mergeCell ref="Q20:R20"/>
    <mergeCell ref="V20:W20"/>
    <mergeCell ref="X20:Y20"/>
    <mergeCell ref="Q17:R17"/>
    <mergeCell ref="V17:W17"/>
    <mergeCell ref="X17:Y17"/>
    <mergeCell ref="Q18:R18"/>
    <mergeCell ref="V18:W18"/>
    <mergeCell ref="X18:Y18"/>
    <mergeCell ref="Q15:R15"/>
    <mergeCell ref="V15:W15"/>
    <mergeCell ref="X15:Y15"/>
    <mergeCell ref="Q16:R16"/>
    <mergeCell ref="V16:W16"/>
    <mergeCell ref="X16:Y16"/>
    <mergeCell ref="Q13:R13"/>
    <mergeCell ref="V13:W13"/>
    <mergeCell ref="X13:Y13"/>
    <mergeCell ref="Q14:R14"/>
    <mergeCell ref="V14:W14"/>
    <mergeCell ref="X14:Y14"/>
    <mergeCell ref="Q11:R11"/>
    <mergeCell ref="V11:W11"/>
    <mergeCell ref="X11:Y11"/>
    <mergeCell ref="Q12:R12"/>
    <mergeCell ref="V12:W12"/>
    <mergeCell ref="X12:Y12"/>
    <mergeCell ref="L8:L9"/>
    <mergeCell ref="O8:P8"/>
    <mergeCell ref="Q8:R9"/>
    <mergeCell ref="T8:U8"/>
    <mergeCell ref="V8:W9"/>
    <mergeCell ref="X8:Y9"/>
    <mergeCell ref="S3:T4"/>
    <mergeCell ref="V3:W4"/>
    <mergeCell ref="X3:Y4"/>
    <mergeCell ref="Q7:R7"/>
    <mergeCell ref="V7:W7"/>
    <mergeCell ref="X7:Y7"/>
    <mergeCell ref="B5:E5"/>
    <mergeCell ref="F5:G5"/>
    <mergeCell ref="N5:R5"/>
    <mergeCell ref="S5:Y5"/>
    <mergeCell ref="N6:P6"/>
    <mergeCell ref="Q6:R6"/>
    <mergeCell ref="S6:U6"/>
    <mergeCell ref="V6:W6"/>
    <mergeCell ref="X6:Y6"/>
    <mergeCell ref="A1:A2"/>
    <mergeCell ref="B1:M2"/>
    <mergeCell ref="N1:Y1"/>
    <mergeCell ref="AA1:AA7"/>
    <mergeCell ref="N2:Y2"/>
    <mergeCell ref="B3:M3"/>
    <mergeCell ref="N3:O4"/>
    <mergeCell ref="Q3:R4"/>
    <mergeCell ref="B4:E4"/>
    <mergeCell ref="F4:G4"/>
  </mergeCells>
  <conditionalFormatting sqref="N26:N27 Q31:Q32 V31:V32 X31:X32">
    <cfRule type="expression" dxfId="1676" priority="1636" stopIfTrue="1">
      <formula>O26=""</formula>
    </cfRule>
    <cfRule type="expression" dxfId="1675" priority="1637" stopIfTrue="1">
      <formula>AND(O26&lt;&gt;"",N26&lt;1)</formula>
    </cfRule>
    <cfRule type="expression" dxfId="1674" priority="1638">
      <formula>AND(O26&lt;&gt;"",N26&gt;=1)</formula>
    </cfRule>
  </conditionalFormatting>
  <conditionalFormatting sqref="O58:P58 R58 T58:U58 W58 Y58">
    <cfRule type="expression" dxfId="1673" priority="1685" stopIfTrue="1">
      <formula>O58=""</formula>
    </cfRule>
    <cfRule type="expression" dxfId="1672" priority="1686" stopIfTrue="1">
      <formula>O58&lt;=0</formula>
    </cfRule>
    <cfRule type="expression" dxfId="1671" priority="1687" stopIfTrue="1">
      <formula>O58&lt;1</formula>
    </cfRule>
    <cfRule type="expression" dxfId="302" priority="1688">
      <formula>O58&gt;=1</formula>
    </cfRule>
  </conditionalFormatting>
  <conditionalFormatting sqref="O58:P58 R58 T58:U58 W58 Y58">
    <cfRule type="expression" dxfId="1670" priority="1681" stopIfTrue="1">
      <formula>O58=""</formula>
    </cfRule>
    <cfRule type="expression" dxfId="1669" priority="1682" stopIfTrue="1">
      <formula>O58&lt;=0</formula>
    </cfRule>
    <cfRule type="expression" dxfId="1668" priority="1683" stopIfTrue="1">
      <formula>O58&lt;1</formula>
    </cfRule>
    <cfRule type="expression" dxfId="301" priority="1684">
      <formula>O58&gt;=1</formula>
    </cfRule>
  </conditionalFormatting>
  <conditionalFormatting sqref="N58">
    <cfRule type="expression" dxfId="1667" priority="1678" stopIfTrue="1">
      <formula>O58=""</formula>
    </cfRule>
    <cfRule type="expression" dxfId="1666" priority="1679" stopIfTrue="1">
      <formula>AND(O58&lt;&gt;"",N58&lt;1)</formula>
    </cfRule>
    <cfRule type="expression" dxfId="1665" priority="1680">
      <formula>AND(O58&lt;&gt;"",N58&gt;=1)</formula>
    </cfRule>
  </conditionalFormatting>
  <conditionalFormatting sqref="X58 V58 S58 Q58">
    <cfRule type="expression" dxfId="1664" priority="1675" stopIfTrue="1">
      <formula>R58=""</formula>
    </cfRule>
    <cfRule type="expression" dxfId="1663" priority="1676" stopIfTrue="1">
      <formula>AND(R58&lt;&gt;"",Q58&lt;1)</formula>
    </cfRule>
    <cfRule type="expression" dxfId="1662" priority="1677">
      <formula>AND(R58&lt;&gt;"",Q58&gt;=1)</formula>
    </cfRule>
  </conditionalFormatting>
  <conditionalFormatting sqref="O68:P68 R68 T68:U68 W68 Y68">
    <cfRule type="expression" dxfId="1661" priority="1671" stopIfTrue="1">
      <formula>O68=""</formula>
    </cfRule>
    <cfRule type="expression" dxfId="1660" priority="1672" stopIfTrue="1">
      <formula>O68&lt;=0</formula>
    </cfRule>
    <cfRule type="expression" dxfId="1659" priority="1673" stopIfTrue="1">
      <formula>O68&lt;1</formula>
    </cfRule>
    <cfRule type="expression" dxfId="300" priority="1674">
      <formula>O68&gt;=1</formula>
    </cfRule>
  </conditionalFormatting>
  <conditionalFormatting sqref="O68:P68 R68 T68:U68 W68 Y68">
    <cfRule type="expression" dxfId="1658" priority="1667" stopIfTrue="1">
      <formula>O68=""</formula>
    </cfRule>
    <cfRule type="expression" dxfId="1657" priority="1668" stopIfTrue="1">
      <formula>O68&lt;=0</formula>
    </cfRule>
    <cfRule type="expression" dxfId="1656" priority="1669" stopIfTrue="1">
      <formula>O68&lt;1</formula>
    </cfRule>
    <cfRule type="expression" dxfId="299" priority="1670">
      <formula>O68&gt;=1</formula>
    </cfRule>
  </conditionalFormatting>
  <conditionalFormatting sqref="N68">
    <cfRule type="expression" dxfId="1655" priority="1664" stopIfTrue="1">
      <formula>O68=""</formula>
    </cfRule>
    <cfRule type="expression" dxfId="1654" priority="1665" stopIfTrue="1">
      <formula>AND(O68&lt;&gt;"",N68&lt;1)</formula>
    </cfRule>
    <cfRule type="expression" dxfId="1653" priority="1666">
      <formula>AND(O68&lt;&gt;"",N68&gt;=1)</formula>
    </cfRule>
  </conditionalFormatting>
  <conditionalFormatting sqref="X68 V68 S68 Q68">
    <cfRule type="expression" dxfId="1652" priority="1661" stopIfTrue="1">
      <formula>R68=""</formula>
    </cfRule>
    <cfRule type="expression" dxfId="1651" priority="1662" stopIfTrue="1">
      <formula>AND(R68&lt;&gt;"",Q68&lt;1)</formula>
    </cfRule>
    <cfRule type="expression" dxfId="1650" priority="1663">
      <formula>AND(R68&lt;&gt;"",Q68&gt;=1)</formula>
    </cfRule>
  </conditionalFormatting>
  <conditionalFormatting sqref="O70:P70 R70 T70:U70 W70 Y70">
    <cfRule type="expression" dxfId="1649" priority="1657" stopIfTrue="1">
      <formula>O70=""</formula>
    </cfRule>
    <cfRule type="expression" dxfId="1648" priority="1658" stopIfTrue="1">
      <formula>O70&lt;=0</formula>
    </cfRule>
    <cfRule type="expression" dxfId="1647" priority="1659" stopIfTrue="1">
      <formula>O70&lt;1</formula>
    </cfRule>
    <cfRule type="expression" dxfId="298" priority="1660">
      <formula>O70&gt;=1</formula>
    </cfRule>
  </conditionalFormatting>
  <conditionalFormatting sqref="O70:P70 R70 T70:U70 W70 Y70">
    <cfRule type="expression" dxfId="1646" priority="1653" stopIfTrue="1">
      <formula>O70=""</formula>
    </cfRule>
    <cfRule type="expression" dxfId="1645" priority="1654" stopIfTrue="1">
      <formula>O70&lt;=0</formula>
    </cfRule>
    <cfRule type="expression" dxfId="1644" priority="1655" stopIfTrue="1">
      <formula>O70&lt;1</formula>
    </cfRule>
    <cfRule type="expression" dxfId="297" priority="1656">
      <formula>O70&gt;=1</formula>
    </cfRule>
  </conditionalFormatting>
  <conditionalFormatting sqref="N70">
    <cfRule type="expression" dxfId="1643" priority="1650" stopIfTrue="1">
      <formula>O70=""</formula>
    </cfRule>
    <cfRule type="expression" dxfId="1642" priority="1651" stopIfTrue="1">
      <formula>AND(O70&lt;&gt;"",N70&lt;1)</formula>
    </cfRule>
    <cfRule type="expression" dxfId="1641" priority="1652">
      <formula>AND(O70&lt;&gt;"",N70&gt;=1)</formula>
    </cfRule>
  </conditionalFormatting>
  <conditionalFormatting sqref="X70 V70 S70 Q70">
    <cfRule type="expression" dxfId="1640" priority="1647" stopIfTrue="1">
      <formula>R70=""</formula>
    </cfRule>
    <cfRule type="expression" dxfId="1639" priority="1648" stopIfTrue="1">
      <formula>AND(R70&lt;&gt;"",Q70&lt;1)</formula>
    </cfRule>
    <cfRule type="expression" dxfId="1638" priority="1649">
      <formula>AND(R70&lt;&gt;"",Q70&gt;=1)</formula>
    </cfRule>
  </conditionalFormatting>
  <conditionalFormatting sqref="Q35">
    <cfRule type="expression" dxfId="1637" priority="1311" stopIfTrue="1">
      <formula>R35=""</formula>
    </cfRule>
    <cfRule type="expression" dxfId="1636" priority="1312" stopIfTrue="1">
      <formula>AND(R35&lt;&gt;"",Q35&lt;1)</formula>
    </cfRule>
    <cfRule type="expression" dxfId="1635" priority="1313">
      <formula>AND(R35&lt;&gt;"",Q35&gt;=1)</formula>
    </cfRule>
  </conditionalFormatting>
  <conditionalFormatting sqref="L70 L68 L58 L26">
    <cfRule type="expression" dxfId="1634" priority="1629" stopIfTrue="1">
      <formula>L26=""</formula>
    </cfRule>
    <cfRule type="expression" dxfId="1633" priority="1630" stopIfTrue="1">
      <formula>L26&lt;=0</formula>
    </cfRule>
    <cfRule type="expression" dxfId="1632" priority="1631" stopIfTrue="1">
      <formula>L26&lt;1</formula>
    </cfRule>
    <cfRule type="expression" dxfId="296" priority="1632">
      <formula>L26&gt;=1</formula>
    </cfRule>
  </conditionalFormatting>
  <conditionalFormatting sqref="Q8 V8 X8">
    <cfRule type="expression" dxfId="1631" priority="1621" stopIfTrue="1">
      <formula>Q8=""</formula>
    </cfRule>
    <cfRule type="expression" dxfId="1630" priority="1622" stopIfTrue="1">
      <formula>Q8&lt;=0</formula>
    </cfRule>
    <cfRule type="expression" dxfId="1629" priority="1623" stopIfTrue="1">
      <formula>Q8&lt;1</formula>
    </cfRule>
    <cfRule type="expression" dxfId="295" priority="1624">
      <formula>Q8&gt;=1</formula>
    </cfRule>
  </conditionalFormatting>
  <conditionalFormatting sqref="Q8 V8 X8">
    <cfRule type="expression" dxfId="1628" priority="1625" stopIfTrue="1">
      <formula>Q8=""</formula>
    </cfRule>
    <cfRule type="expression" dxfId="1627" priority="1626" stopIfTrue="1">
      <formula>Q8&lt;=0</formula>
    </cfRule>
    <cfRule type="expression" dxfId="1626" priority="1627" stopIfTrue="1">
      <formula>Q8&lt;1</formula>
    </cfRule>
    <cfRule type="expression" dxfId="294" priority="1628">
      <formula>Q8&gt;=1</formula>
    </cfRule>
  </conditionalFormatting>
  <conditionalFormatting sqref="Q11 V11 X11">
    <cfRule type="expression" dxfId="1625" priority="1617" stopIfTrue="1">
      <formula>Q11=""</formula>
    </cfRule>
    <cfRule type="expression" dxfId="1624" priority="1618" stopIfTrue="1">
      <formula>Q11&lt;=0</formula>
    </cfRule>
    <cfRule type="expression" dxfId="1623" priority="1619" stopIfTrue="1">
      <formula>Q11&lt;1</formula>
    </cfRule>
    <cfRule type="expression" dxfId="293" priority="1620">
      <formula>Q11&gt;=1</formula>
    </cfRule>
  </conditionalFormatting>
  <conditionalFormatting sqref="Q12 V12 X12">
    <cfRule type="expression" dxfId="1622" priority="1613" stopIfTrue="1">
      <formula>Q12=""</formula>
    </cfRule>
    <cfRule type="expression" dxfId="1621" priority="1614" stopIfTrue="1">
      <formula>Q12&lt;=0</formula>
    </cfRule>
    <cfRule type="expression" dxfId="1620" priority="1615" stopIfTrue="1">
      <formula>Q12&lt;1</formula>
    </cfRule>
    <cfRule type="expression" dxfId="292" priority="1616">
      <formula>Q12&gt;=1</formula>
    </cfRule>
  </conditionalFormatting>
  <conditionalFormatting sqref="O29:P29 R29 T29:U29 W29 Y29">
    <cfRule type="expression" dxfId="1619" priority="1609" stopIfTrue="1">
      <formula>O29=""</formula>
    </cfRule>
    <cfRule type="expression" dxfId="1618" priority="1610" stopIfTrue="1">
      <formula>O29&lt;=0</formula>
    </cfRule>
    <cfRule type="expression" dxfId="1617" priority="1611" stopIfTrue="1">
      <formula>O29&lt;1</formula>
    </cfRule>
    <cfRule type="expression" dxfId="291" priority="1612">
      <formula>O29&gt;=1</formula>
    </cfRule>
  </conditionalFormatting>
  <conditionalFormatting sqref="O29:P29 R29 T29:U29 W29 Y29">
    <cfRule type="expression" dxfId="1616" priority="1605" stopIfTrue="1">
      <formula>O29=""</formula>
    </cfRule>
    <cfRule type="expression" dxfId="1615" priority="1606" stopIfTrue="1">
      <formula>O29&lt;=0</formula>
    </cfRule>
    <cfRule type="expression" dxfId="1614" priority="1607" stopIfTrue="1">
      <formula>O29&lt;1</formula>
    </cfRule>
    <cfRule type="expression" dxfId="290" priority="1608">
      <formula>O29&gt;=1</formula>
    </cfRule>
  </conditionalFormatting>
  <conditionalFormatting sqref="N29">
    <cfRule type="expression" dxfId="1613" priority="1602" stopIfTrue="1">
      <formula>O29=""</formula>
    </cfRule>
    <cfRule type="expression" dxfId="1612" priority="1603" stopIfTrue="1">
      <formula>AND(O29&lt;&gt;"",N29&lt;1)</formula>
    </cfRule>
    <cfRule type="expression" dxfId="1611" priority="1604">
      <formula>AND(O29&lt;&gt;"",N29&gt;=1)</formula>
    </cfRule>
  </conditionalFormatting>
  <conditionalFormatting sqref="S29">
    <cfRule type="expression" dxfId="1610" priority="1599" stopIfTrue="1">
      <formula>T29=""</formula>
    </cfRule>
    <cfRule type="expression" dxfId="1609" priority="1600" stopIfTrue="1">
      <formula>AND(T29&lt;&gt;"",S29&lt;1)</formula>
    </cfRule>
    <cfRule type="expression" dxfId="1608" priority="1601">
      <formula>AND(T29&lt;&gt;"",S29&gt;=1)</formula>
    </cfRule>
  </conditionalFormatting>
  <conditionalFormatting sqref="Q29">
    <cfRule type="expression" dxfId="1607" priority="1596" stopIfTrue="1">
      <formula>R29=""</formula>
    </cfRule>
    <cfRule type="expression" dxfId="1606" priority="1597" stopIfTrue="1">
      <formula>AND(R29&lt;&gt;"",Q29&lt;1)</formula>
    </cfRule>
    <cfRule type="expression" dxfId="1605" priority="1598">
      <formula>AND(R29&lt;&gt;"",Q29&gt;=1)</formula>
    </cfRule>
  </conditionalFormatting>
  <conditionalFormatting sqref="V29">
    <cfRule type="expression" dxfId="1604" priority="1593" stopIfTrue="1">
      <formula>W29=""</formula>
    </cfRule>
    <cfRule type="expression" dxfId="1603" priority="1594" stopIfTrue="1">
      <formula>AND(W29&lt;&gt;"",V29&lt;1)</formula>
    </cfRule>
    <cfRule type="expression" dxfId="1602" priority="1595">
      <formula>AND(W29&lt;&gt;"",V29&gt;=1)</formula>
    </cfRule>
  </conditionalFormatting>
  <conditionalFormatting sqref="X29">
    <cfRule type="expression" dxfId="1601" priority="1590" stopIfTrue="1">
      <formula>Y29=""</formula>
    </cfRule>
    <cfRule type="expression" dxfId="1600" priority="1591" stopIfTrue="1">
      <formula>AND(Y29&lt;&gt;"",X29&lt;1)</formula>
    </cfRule>
    <cfRule type="expression" dxfId="1599" priority="1592">
      <formula>AND(Y29&lt;&gt;"",X29&gt;=1)</formula>
    </cfRule>
  </conditionalFormatting>
  <conditionalFormatting sqref="L29">
    <cfRule type="expression" dxfId="1598" priority="1586" stopIfTrue="1">
      <formula>L29=""</formula>
    </cfRule>
    <cfRule type="expression" dxfId="1597" priority="1587" stopIfTrue="1">
      <formula>L29&lt;=0</formula>
    </cfRule>
    <cfRule type="expression" dxfId="1596" priority="1588" stopIfTrue="1">
      <formula>L29&lt;1</formula>
    </cfRule>
    <cfRule type="expression" dxfId="289" priority="1589">
      <formula>L29&gt;=1</formula>
    </cfRule>
  </conditionalFormatting>
  <conditionalFormatting sqref="L29">
    <cfRule type="expression" dxfId="1595" priority="1582" stopIfTrue="1">
      <formula>L29=""</formula>
    </cfRule>
    <cfRule type="expression" dxfId="1594" priority="1583" stopIfTrue="1">
      <formula>L29&lt;=0</formula>
    </cfRule>
    <cfRule type="expression" dxfId="1593" priority="1584" stopIfTrue="1">
      <formula>L29&lt;1</formula>
    </cfRule>
    <cfRule type="expression" dxfId="288" priority="1585">
      <formula>L29&gt;=1</formula>
    </cfRule>
  </conditionalFormatting>
  <conditionalFormatting sqref="O30:P30 R30 T30:U30 W30 Y30">
    <cfRule type="expression" dxfId="1592" priority="1578" stopIfTrue="1">
      <formula>O30=""</formula>
    </cfRule>
    <cfRule type="expression" dxfId="1591" priority="1579" stopIfTrue="1">
      <formula>O30&lt;=0</formula>
    </cfRule>
    <cfRule type="expression" dxfId="1590" priority="1580" stopIfTrue="1">
      <formula>O30&lt;1</formula>
    </cfRule>
    <cfRule type="expression" dxfId="287" priority="1581">
      <formula>O30&gt;=1</formula>
    </cfRule>
  </conditionalFormatting>
  <conditionalFormatting sqref="O30:P30 R30 T30:U30 W30 Y30">
    <cfRule type="expression" dxfId="1589" priority="1574" stopIfTrue="1">
      <formula>O30=""</formula>
    </cfRule>
    <cfRule type="expression" dxfId="1588" priority="1575" stopIfTrue="1">
      <formula>O30&lt;=0</formula>
    </cfRule>
    <cfRule type="expression" dxfId="1587" priority="1576" stopIfTrue="1">
      <formula>O30&lt;1</formula>
    </cfRule>
    <cfRule type="expression" dxfId="286" priority="1577">
      <formula>O30&gt;=1</formula>
    </cfRule>
  </conditionalFormatting>
  <conditionalFormatting sqref="N30">
    <cfRule type="expression" dxfId="1586" priority="1571" stopIfTrue="1">
      <formula>O30=""</formula>
    </cfRule>
    <cfRule type="expression" dxfId="1585" priority="1572" stopIfTrue="1">
      <formula>AND(O30&lt;&gt;"",N30&lt;1)</formula>
    </cfRule>
    <cfRule type="expression" dxfId="1584" priority="1573">
      <formula>AND(O30&lt;&gt;"",N30&gt;=1)</formula>
    </cfRule>
  </conditionalFormatting>
  <conditionalFormatting sqref="S30">
    <cfRule type="expression" dxfId="1583" priority="1568" stopIfTrue="1">
      <formula>T30=""</formula>
    </cfRule>
    <cfRule type="expression" dxfId="1582" priority="1569" stopIfTrue="1">
      <formula>AND(T30&lt;&gt;"",S30&lt;1)</formula>
    </cfRule>
    <cfRule type="expression" dxfId="1581" priority="1570">
      <formula>AND(T30&lt;&gt;"",S30&gt;=1)</formula>
    </cfRule>
  </conditionalFormatting>
  <conditionalFormatting sqref="Q30">
    <cfRule type="expression" dxfId="1580" priority="1565" stopIfTrue="1">
      <formula>R30=""</formula>
    </cfRule>
    <cfRule type="expression" dxfId="1579" priority="1566" stopIfTrue="1">
      <formula>AND(R30&lt;&gt;"",Q30&lt;1)</formula>
    </cfRule>
    <cfRule type="expression" dxfId="1578" priority="1567">
      <formula>AND(R30&lt;&gt;"",Q30&gt;=1)</formula>
    </cfRule>
  </conditionalFormatting>
  <conditionalFormatting sqref="V30">
    <cfRule type="expression" dxfId="1577" priority="1562" stopIfTrue="1">
      <formula>W30=""</formula>
    </cfRule>
    <cfRule type="expression" dxfId="1576" priority="1563" stopIfTrue="1">
      <formula>AND(W30&lt;&gt;"",V30&lt;1)</formula>
    </cfRule>
    <cfRule type="expression" dxfId="1575" priority="1564">
      <formula>AND(W30&lt;&gt;"",V30&gt;=1)</formula>
    </cfRule>
  </conditionalFormatting>
  <conditionalFormatting sqref="X30">
    <cfRule type="expression" dxfId="1574" priority="1559" stopIfTrue="1">
      <formula>Y30=""</formula>
    </cfRule>
    <cfRule type="expression" dxfId="1573" priority="1560" stopIfTrue="1">
      <formula>AND(Y30&lt;&gt;"",X30&lt;1)</formula>
    </cfRule>
    <cfRule type="expression" dxfId="1572" priority="1561">
      <formula>AND(Y30&lt;&gt;"",X30&gt;=1)</formula>
    </cfRule>
  </conditionalFormatting>
  <conditionalFormatting sqref="L30">
    <cfRule type="expression" dxfId="1571" priority="1555" stopIfTrue="1">
      <formula>L30=""</formula>
    </cfRule>
    <cfRule type="expression" dxfId="1570" priority="1556" stopIfTrue="1">
      <formula>L30&lt;=0</formula>
    </cfRule>
    <cfRule type="expression" dxfId="1569" priority="1557" stopIfTrue="1">
      <formula>L30&lt;1</formula>
    </cfRule>
    <cfRule type="expression" dxfId="285" priority="1558">
      <formula>L30&gt;=1</formula>
    </cfRule>
  </conditionalFormatting>
  <conditionalFormatting sqref="L30">
    <cfRule type="expression" dxfId="1568" priority="1551" stopIfTrue="1">
      <formula>L30=""</formula>
    </cfRule>
    <cfRule type="expression" dxfId="1567" priority="1552" stopIfTrue="1">
      <formula>L30&lt;=0</formula>
    </cfRule>
    <cfRule type="expression" dxfId="1566" priority="1553" stopIfTrue="1">
      <formula>L30&lt;1</formula>
    </cfRule>
    <cfRule type="expression" dxfId="284" priority="1554">
      <formula>L30&gt;=1</formula>
    </cfRule>
  </conditionalFormatting>
  <conditionalFormatting sqref="N31">
    <cfRule type="expression" dxfId="1565" priority="1540" stopIfTrue="1">
      <formula>O31=""</formula>
    </cfRule>
    <cfRule type="expression" dxfId="1564" priority="1541" stopIfTrue="1">
      <formula>AND(O31&lt;&gt;"",N31&lt;1)</formula>
    </cfRule>
    <cfRule type="expression" dxfId="1563" priority="1542">
      <formula>AND(O31&lt;&gt;"",N31&gt;=1)</formula>
    </cfRule>
  </conditionalFormatting>
  <conditionalFormatting sqref="O31:P31 R31:R32 T31:U32 W31:W32 Y31:Y32">
    <cfRule type="expression" dxfId="1562" priority="1547" stopIfTrue="1">
      <formula>O31=""</formula>
    </cfRule>
    <cfRule type="expression" dxfId="1561" priority="1548" stopIfTrue="1">
      <formula>O31&lt;=0</formula>
    </cfRule>
    <cfRule type="expression" dxfId="1560" priority="1549" stopIfTrue="1">
      <formula>O31&lt;1</formula>
    </cfRule>
    <cfRule type="expression" dxfId="283" priority="1550">
      <formula>O31&gt;=1</formula>
    </cfRule>
  </conditionalFormatting>
  <conditionalFormatting sqref="O31:P31 R31:R32 T31:U32 W31:W32 Y31:Y32">
    <cfRule type="expression" dxfId="1559" priority="1543" stopIfTrue="1">
      <formula>O31=""</formula>
    </cfRule>
    <cfRule type="expression" dxfId="1558" priority="1544" stopIfTrue="1">
      <formula>O31&lt;=0</formula>
    </cfRule>
    <cfRule type="expression" dxfId="1557" priority="1545" stopIfTrue="1">
      <formula>O31&lt;1</formula>
    </cfRule>
    <cfRule type="expression" dxfId="282" priority="1546">
      <formula>O31&gt;=1</formula>
    </cfRule>
  </conditionalFormatting>
  <conditionalFormatting sqref="O51:P51 R51 T51:U51 W51 Y51">
    <cfRule type="expression" dxfId="1556" priority="1218" stopIfTrue="1">
      <formula>O51=""</formula>
    </cfRule>
    <cfRule type="expression" dxfId="1555" priority="1219" stopIfTrue="1">
      <formula>O51&lt;=0</formula>
    </cfRule>
    <cfRule type="expression" dxfId="1554" priority="1220" stopIfTrue="1">
      <formula>O51&lt;1</formula>
    </cfRule>
    <cfRule type="expression" dxfId="281" priority="1221">
      <formula>O51&gt;=1</formula>
    </cfRule>
  </conditionalFormatting>
  <conditionalFormatting sqref="S31:S32">
    <cfRule type="expression" dxfId="1553" priority="1537" stopIfTrue="1">
      <formula>T31=""</formula>
    </cfRule>
    <cfRule type="expression" dxfId="1552" priority="1538" stopIfTrue="1">
      <formula>AND(T31&lt;&gt;"",S31&lt;1)</formula>
    </cfRule>
    <cfRule type="expression" dxfId="1551" priority="1539">
      <formula>AND(T31&lt;&gt;"",S31&gt;=1)</formula>
    </cfRule>
  </conditionalFormatting>
  <conditionalFormatting sqref="L31">
    <cfRule type="expression" dxfId="1550" priority="1533" stopIfTrue="1">
      <formula>L31=""</formula>
    </cfRule>
    <cfRule type="expression" dxfId="1549" priority="1534" stopIfTrue="1">
      <formula>L31&lt;=0</formula>
    </cfRule>
    <cfRule type="expression" dxfId="1548" priority="1535" stopIfTrue="1">
      <formula>L31&lt;1</formula>
    </cfRule>
    <cfRule type="expression" dxfId="280" priority="1536">
      <formula>L31&gt;=1</formula>
    </cfRule>
  </conditionalFormatting>
  <conditionalFormatting sqref="L31">
    <cfRule type="expression" dxfId="1547" priority="1529" stopIfTrue="1">
      <formula>L31=""</formula>
    </cfRule>
    <cfRule type="expression" dxfId="1546" priority="1530" stopIfTrue="1">
      <formula>L31&lt;=0</formula>
    </cfRule>
    <cfRule type="expression" dxfId="1545" priority="1531" stopIfTrue="1">
      <formula>L31&lt;1</formula>
    </cfRule>
    <cfRule type="expression" dxfId="279" priority="1532">
      <formula>L31&gt;=1</formula>
    </cfRule>
  </conditionalFormatting>
  <conditionalFormatting sqref="R26">
    <cfRule type="expression" dxfId="1544" priority="1525" stopIfTrue="1">
      <formula>R26=""</formula>
    </cfRule>
    <cfRule type="expression" dxfId="1543" priority="1526" stopIfTrue="1">
      <formula>R26&lt;=0</formula>
    </cfRule>
    <cfRule type="expression" dxfId="1542" priority="1527" stopIfTrue="1">
      <formula>R26&lt;1</formula>
    </cfRule>
    <cfRule type="expression" dxfId="278" priority="1528">
      <formula>R26&gt;=1</formula>
    </cfRule>
  </conditionalFormatting>
  <conditionalFormatting sqref="R26">
    <cfRule type="expression" dxfId="1541" priority="1521" stopIfTrue="1">
      <formula>R26=""</formula>
    </cfRule>
    <cfRule type="expression" dxfId="1540" priority="1522" stopIfTrue="1">
      <formula>R26&lt;=0</formula>
    </cfRule>
    <cfRule type="expression" dxfId="1539" priority="1523" stopIfTrue="1">
      <formula>R26&lt;1</formula>
    </cfRule>
    <cfRule type="expression" dxfId="277" priority="1524">
      <formula>R26&gt;=1</formula>
    </cfRule>
  </conditionalFormatting>
  <conditionalFormatting sqref="Q26">
    <cfRule type="expression" dxfId="1538" priority="1518" stopIfTrue="1">
      <formula>R26=""</formula>
    </cfRule>
    <cfRule type="expression" dxfId="1537" priority="1519" stopIfTrue="1">
      <formula>AND(R26&lt;&gt;"",Q26&lt;1)</formula>
    </cfRule>
    <cfRule type="expression" dxfId="1536" priority="1520">
      <formula>AND(R26&lt;&gt;"",Q26&gt;=1)</formula>
    </cfRule>
  </conditionalFormatting>
  <conditionalFormatting sqref="W26">
    <cfRule type="expression" dxfId="1535" priority="1514" stopIfTrue="1">
      <formula>W26=""</formula>
    </cfRule>
    <cfRule type="expression" dxfId="1534" priority="1515" stopIfTrue="1">
      <formula>W26&lt;=0</formula>
    </cfRule>
    <cfRule type="expression" dxfId="1533" priority="1516" stopIfTrue="1">
      <formula>W26&lt;1</formula>
    </cfRule>
    <cfRule type="expression" dxfId="276" priority="1517">
      <formula>W26&gt;=1</formula>
    </cfRule>
  </conditionalFormatting>
  <conditionalFormatting sqref="W26">
    <cfRule type="expression" dxfId="1532" priority="1510" stopIfTrue="1">
      <formula>W26=""</formula>
    </cfRule>
    <cfRule type="expression" dxfId="1531" priority="1511" stopIfTrue="1">
      <formula>W26&lt;=0</formula>
    </cfRule>
    <cfRule type="expression" dxfId="1530" priority="1512" stopIfTrue="1">
      <formula>W26&lt;1</formula>
    </cfRule>
    <cfRule type="expression" dxfId="275" priority="1513">
      <formula>W26&gt;=1</formula>
    </cfRule>
  </conditionalFormatting>
  <conditionalFormatting sqref="V26">
    <cfRule type="expression" dxfId="1529" priority="1507" stopIfTrue="1">
      <formula>W26=""</formula>
    </cfRule>
    <cfRule type="expression" dxfId="1528" priority="1508" stopIfTrue="1">
      <formula>AND(W26&lt;&gt;"",V26&lt;1)</formula>
    </cfRule>
    <cfRule type="expression" dxfId="1527" priority="1509">
      <formula>AND(W26&lt;&gt;"",V26&gt;=1)</formula>
    </cfRule>
  </conditionalFormatting>
  <conditionalFormatting sqref="Y26">
    <cfRule type="expression" dxfId="1526" priority="1503" stopIfTrue="1">
      <formula>Y26=""</formula>
    </cfRule>
    <cfRule type="expression" dxfId="1525" priority="1504" stopIfTrue="1">
      <formula>Y26&lt;=0</formula>
    </cfRule>
    <cfRule type="expression" dxfId="1524" priority="1505" stopIfTrue="1">
      <formula>Y26&lt;1</formula>
    </cfRule>
    <cfRule type="expression" dxfId="274" priority="1506">
      <formula>Y26&gt;=1</formula>
    </cfRule>
  </conditionalFormatting>
  <conditionalFormatting sqref="Y26">
    <cfRule type="expression" dxfId="1523" priority="1499" stopIfTrue="1">
      <formula>Y26=""</formula>
    </cfRule>
    <cfRule type="expression" dxfId="1522" priority="1500" stopIfTrue="1">
      <formula>Y26&lt;=0</formula>
    </cfRule>
    <cfRule type="expression" dxfId="1521" priority="1501" stopIfTrue="1">
      <formula>Y26&lt;1</formula>
    </cfRule>
    <cfRule type="expression" dxfId="273" priority="1502">
      <formula>Y26&gt;=1</formula>
    </cfRule>
  </conditionalFormatting>
  <conditionalFormatting sqref="X26">
    <cfRule type="expression" dxfId="1520" priority="1496" stopIfTrue="1">
      <formula>Y26=""</formula>
    </cfRule>
    <cfRule type="expression" dxfId="1519" priority="1497" stopIfTrue="1">
      <formula>AND(Y26&lt;&gt;"",X26&lt;1)</formula>
    </cfRule>
    <cfRule type="expression" dxfId="1518" priority="1498">
      <formula>AND(Y26&lt;&gt;"",X26&gt;=1)</formula>
    </cfRule>
  </conditionalFormatting>
  <conditionalFormatting sqref="N32">
    <cfRule type="expression" dxfId="1517" priority="1485" stopIfTrue="1">
      <formula>O32=""</formula>
    </cfRule>
    <cfRule type="expression" dxfId="1516" priority="1486" stopIfTrue="1">
      <formula>AND(O32&lt;&gt;"",N32&lt;1)</formula>
    </cfRule>
    <cfRule type="expression" dxfId="1515" priority="1487">
      <formula>AND(O32&lt;&gt;"",N32&gt;=1)</formula>
    </cfRule>
  </conditionalFormatting>
  <conditionalFormatting sqref="O32:P32">
    <cfRule type="expression" dxfId="1514" priority="1492" stopIfTrue="1">
      <formula>O32=""</formula>
    </cfRule>
    <cfRule type="expression" dxfId="1513" priority="1493" stopIfTrue="1">
      <formula>O32&lt;=0</formula>
    </cfRule>
    <cfRule type="expression" dxfId="1512" priority="1494" stopIfTrue="1">
      <formula>O32&lt;1</formula>
    </cfRule>
    <cfRule type="expression" dxfId="272" priority="1495">
      <formula>O32&gt;=1</formula>
    </cfRule>
  </conditionalFormatting>
  <conditionalFormatting sqref="O32:P32">
    <cfRule type="expression" dxfId="1511" priority="1488" stopIfTrue="1">
      <formula>O32=""</formula>
    </cfRule>
    <cfRule type="expression" dxfId="1510" priority="1489" stopIfTrue="1">
      <formula>O32&lt;=0</formula>
    </cfRule>
    <cfRule type="expression" dxfId="1509" priority="1490" stopIfTrue="1">
      <formula>O32&lt;1</formula>
    </cfRule>
    <cfRule type="expression" dxfId="271" priority="1491">
      <formula>O32&gt;=1</formula>
    </cfRule>
  </conditionalFormatting>
  <conditionalFormatting sqref="L32">
    <cfRule type="expression" dxfId="1508" priority="1481" stopIfTrue="1">
      <formula>L32=""</formula>
    </cfRule>
    <cfRule type="expression" dxfId="1507" priority="1482" stopIfTrue="1">
      <formula>L32&lt;=0</formula>
    </cfRule>
    <cfRule type="expression" dxfId="1506" priority="1483" stopIfTrue="1">
      <formula>L32&lt;1</formula>
    </cfRule>
    <cfRule type="expression" dxfId="270" priority="1484">
      <formula>L32&gt;=1</formula>
    </cfRule>
  </conditionalFormatting>
  <conditionalFormatting sqref="L32">
    <cfRule type="expression" dxfId="1505" priority="1477" stopIfTrue="1">
      <formula>L32=""</formula>
    </cfRule>
    <cfRule type="expression" dxfId="1504" priority="1478" stopIfTrue="1">
      <formula>L32&lt;=0</formula>
    </cfRule>
    <cfRule type="expression" dxfId="1503" priority="1479" stopIfTrue="1">
      <formula>L32&lt;1</formula>
    </cfRule>
    <cfRule type="expression" dxfId="269" priority="1480">
      <formula>L32&gt;=1</formula>
    </cfRule>
  </conditionalFormatting>
  <conditionalFormatting sqref="N33">
    <cfRule type="expression" dxfId="1502" priority="1466" stopIfTrue="1">
      <formula>O33=""</formula>
    </cfRule>
    <cfRule type="expression" dxfId="1501" priority="1467" stopIfTrue="1">
      <formula>AND(O33&lt;&gt;"",N33&lt;1)</formula>
    </cfRule>
    <cfRule type="expression" dxfId="1500" priority="1468">
      <formula>AND(O33&lt;&gt;"",N33&gt;=1)</formula>
    </cfRule>
  </conditionalFormatting>
  <conditionalFormatting sqref="O33:P33 R33 T33:U33 W33 Y33">
    <cfRule type="expression" dxfId="1499" priority="1473" stopIfTrue="1">
      <formula>O33=""</formula>
    </cfRule>
    <cfRule type="expression" dxfId="1498" priority="1474" stopIfTrue="1">
      <formula>O33&lt;=0</formula>
    </cfRule>
    <cfRule type="expression" dxfId="1497" priority="1475" stopIfTrue="1">
      <formula>O33&lt;1</formula>
    </cfRule>
    <cfRule type="expression" dxfId="268" priority="1476">
      <formula>O33&gt;=1</formula>
    </cfRule>
  </conditionalFormatting>
  <conditionalFormatting sqref="O33:P33 R33 T33:U33 W33 Y33">
    <cfRule type="expression" dxfId="1496" priority="1469" stopIfTrue="1">
      <formula>O33=""</formula>
    </cfRule>
    <cfRule type="expression" dxfId="1495" priority="1470" stopIfTrue="1">
      <formula>O33&lt;=0</formula>
    </cfRule>
    <cfRule type="expression" dxfId="1494" priority="1471" stopIfTrue="1">
      <formula>O33&lt;1</formula>
    </cfRule>
    <cfRule type="expression" dxfId="267" priority="1472">
      <formula>O33&gt;=1</formula>
    </cfRule>
  </conditionalFormatting>
  <conditionalFormatting sqref="S33">
    <cfRule type="expression" dxfId="1493" priority="1463" stopIfTrue="1">
      <formula>T33=""</formula>
    </cfRule>
    <cfRule type="expression" dxfId="1492" priority="1464" stopIfTrue="1">
      <formula>AND(T33&lt;&gt;"",S33&lt;1)</formula>
    </cfRule>
    <cfRule type="expression" dxfId="1491" priority="1465">
      <formula>AND(T33&lt;&gt;"",S33&gt;=1)</formula>
    </cfRule>
  </conditionalFormatting>
  <conditionalFormatting sqref="Q33">
    <cfRule type="expression" dxfId="1490" priority="1460" stopIfTrue="1">
      <formula>R33=""</formula>
    </cfRule>
    <cfRule type="expression" dxfId="1489" priority="1461" stopIfTrue="1">
      <formula>AND(R33&lt;&gt;"",Q33&lt;1)</formula>
    </cfRule>
    <cfRule type="expression" dxfId="1488" priority="1462">
      <formula>AND(R33&lt;&gt;"",Q33&gt;=1)</formula>
    </cfRule>
  </conditionalFormatting>
  <conditionalFormatting sqref="V33">
    <cfRule type="expression" dxfId="1487" priority="1457" stopIfTrue="1">
      <formula>W33=""</formula>
    </cfRule>
    <cfRule type="expression" dxfId="1486" priority="1458" stopIfTrue="1">
      <formula>AND(W33&lt;&gt;"",V33&lt;1)</formula>
    </cfRule>
    <cfRule type="expression" dxfId="1485" priority="1459">
      <formula>AND(W33&lt;&gt;"",V33&gt;=1)</formula>
    </cfRule>
  </conditionalFormatting>
  <conditionalFormatting sqref="X33">
    <cfRule type="expression" dxfId="1484" priority="1454" stopIfTrue="1">
      <formula>Y33=""</formula>
    </cfRule>
    <cfRule type="expression" dxfId="1483" priority="1455" stopIfTrue="1">
      <formula>AND(Y33&lt;&gt;"",X33&lt;1)</formula>
    </cfRule>
    <cfRule type="expression" dxfId="1482" priority="1456">
      <formula>AND(Y33&lt;&gt;"",X33&gt;=1)</formula>
    </cfRule>
  </conditionalFormatting>
  <conditionalFormatting sqref="L33">
    <cfRule type="expression" dxfId="1481" priority="1450" stopIfTrue="1">
      <formula>L33=""</formula>
    </cfRule>
    <cfRule type="expression" dxfId="1480" priority="1451" stopIfTrue="1">
      <formula>L33&lt;=0</formula>
    </cfRule>
    <cfRule type="expression" dxfId="1479" priority="1452" stopIfTrue="1">
      <formula>L33&lt;1</formula>
    </cfRule>
    <cfRule type="expression" dxfId="266" priority="1453">
      <formula>L33&gt;=1</formula>
    </cfRule>
  </conditionalFormatting>
  <conditionalFormatting sqref="L33">
    <cfRule type="expression" dxfId="1478" priority="1446" stopIfTrue="1">
      <formula>L33=""</formula>
    </cfRule>
    <cfRule type="expression" dxfId="1477" priority="1447" stopIfTrue="1">
      <formula>L33&lt;=0</formula>
    </cfRule>
    <cfRule type="expression" dxfId="1476" priority="1448" stopIfTrue="1">
      <formula>L33&lt;1</formula>
    </cfRule>
    <cfRule type="expression" dxfId="265" priority="1449">
      <formula>L33&gt;=1</formula>
    </cfRule>
  </conditionalFormatting>
  <conditionalFormatting sqref="N34">
    <cfRule type="expression" dxfId="1475" priority="1435" stopIfTrue="1">
      <formula>O34=""</formula>
    </cfRule>
    <cfRule type="expression" dxfId="1474" priority="1436" stopIfTrue="1">
      <formula>AND(O34&lt;&gt;"",N34&lt;1)</formula>
    </cfRule>
    <cfRule type="expression" dxfId="1473" priority="1437">
      <formula>AND(O34&lt;&gt;"",N34&gt;=1)</formula>
    </cfRule>
  </conditionalFormatting>
  <conditionalFormatting sqref="O34:P34 R34 T34:U34 W34 Y34">
    <cfRule type="expression" dxfId="1472" priority="1442" stopIfTrue="1">
      <formula>O34=""</formula>
    </cfRule>
    <cfRule type="expression" dxfId="1471" priority="1443" stopIfTrue="1">
      <formula>O34&lt;=0</formula>
    </cfRule>
    <cfRule type="expression" dxfId="1470" priority="1444" stopIfTrue="1">
      <formula>O34&lt;1</formula>
    </cfRule>
    <cfRule type="expression" dxfId="264" priority="1445">
      <formula>O34&gt;=1</formula>
    </cfRule>
  </conditionalFormatting>
  <conditionalFormatting sqref="O34:P34 R34 T34:U34 W34 Y34">
    <cfRule type="expression" dxfId="1469" priority="1438" stopIfTrue="1">
      <formula>O34=""</formula>
    </cfRule>
    <cfRule type="expression" dxfId="1468" priority="1439" stopIfTrue="1">
      <formula>O34&lt;=0</formula>
    </cfRule>
    <cfRule type="expression" dxfId="1467" priority="1440" stopIfTrue="1">
      <formula>O34&lt;1</formula>
    </cfRule>
    <cfRule type="expression" dxfId="263" priority="1441">
      <formula>O34&gt;=1</formula>
    </cfRule>
  </conditionalFormatting>
  <conditionalFormatting sqref="S34">
    <cfRule type="expression" dxfId="1466" priority="1432" stopIfTrue="1">
      <formula>T34=""</formula>
    </cfRule>
    <cfRule type="expression" dxfId="1465" priority="1433" stopIfTrue="1">
      <formula>AND(T34&lt;&gt;"",S34&lt;1)</formula>
    </cfRule>
    <cfRule type="expression" dxfId="1464" priority="1434">
      <formula>AND(T34&lt;&gt;"",S34&gt;=1)</formula>
    </cfRule>
  </conditionalFormatting>
  <conditionalFormatting sqref="Q34">
    <cfRule type="expression" dxfId="1463" priority="1429" stopIfTrue="1">
      <formula>R34=""</formula>
    </cfRule>
    <cfRule type="expression" dxfId="1462" priority="1430" stopIfTrue="1">
      <formula>AND(R34&lt;&gt;"",Q34&lt;1)</formula>
    </cfRule>
    <cfRule type="expression" dxfId="1461" priority="1431">
      <formula>AND(R34&lt;&gt;"",Q34&gt;=1)</formula>
    </cfRule>
  </conditionalFormatting>
  <conditionalFormatting sqref="V34">
    <cfRule type="expression" dxfId="1460" priority="1426" stopIfTrue="1">
      <formula>W34=""</formula>
    </cfRule>
    <cfRule type="expression" dxfId="1459" priority="1427" stopIfTrue="1">
      <formula>AND(W34&lt;&gt;"",V34&lt;1)</formula>
    </cfRule>
    <cfRule type="expression" dxfId="1458" priority="1428">
      <formula>AND(W34&lt;&gt;"",V34&gt;=1)</formula>
    </cfRule>
  </conditionalFormatting>
  <conditionalFormatting sqref="X34">
    <cfRule type="expression" dxfId="1457" priority="1423" stopIfTrue="1">
      <formula>Y34=""</formula>
    </cfRule>
    <cfRule type="expression" dxfId="1456" priority="1424" stopIfTrue="1">
      <formula>AND(Y34&lt;&gt;"",X34&lt;1)</formula>
    </cfRule>
    <cfRule type="expression" dxfId="1455" priority="1425">
      <formula>AND(Y34&lt;&gt;"",X34&gt;=1)</formula>
    </cfRule>
  </conditionalFormatting>
  <conditionalFormatting sqref="L34">
    <cfRule type="expression" dxfId="1454" priority="1419" stopIfTrue="1">
      <formula>L34=""</formula>
    </cfRule>
    <cfRule type="expression" dxfId="1453" priority="1420" stopIfTrue="1">
      <formula>L34&lt;=0</formula>
    </cfRule>
    <cfRule type="expression" dxfId="1452" priority="1421" stopIfTrue="1">
      <formula>L34&lt;1</formula>
    </cfRule>
    <cfRule type="expression" dxfId="262" priority="1422">
      <formula>L34&gt;=1</formula>
    </cfRule>
  </conditionalFormatting>
  <conditionalFormatting sqref="L34">
    <cfRule type="expression" dxfId="1451" priority="1415" stopIfTrue="1">
      <formula>L34=""</formula>
    </cfRule>
    <cfRule type="expression" dxfId="1450" priority="1416" stopIfTrue="1">
      <formula>L34&lt;=0</formula>
    </cfRule>
    <cfRule type="expression" dxfId="1449" priority="1417" stopIfTrue="1">
      <formula>L34&lt;1</formula>
    </cfRule>
    <cfRule type="expression" dxfId="261" priority="1418">
      <formula>L34&gt;=1</formula>
    </cfRule>
  </conditionalFormatting>
  <conditionalFormatting sqref="N37">
    <cfRule type="expression" dxfId="1448" priority="1404" stopIfTrue="1">
      <formula>O37=""</formula>
    </cfRule>
    <cfRule type="expression" dxfId="1447" priority="1405" stopIfTrue="1">
      <formula>AND(O37&lt;&gt;"",N37&lt;1)</formula>
    </cfRule>
    <cfRule type="expression" dxfId="1446" priority="1406">
      <formula>AND(O37&lt;&gt;"",N37&gt;=1)</formula>
    </cfRule>
  </conditionalFormatting>
  <conditionalFormatting sqref="O37:P37 R37 T37:U37 W37 Y37">
    <cfRule type="expression" dxfId="1445" priority="1411" stopIfTrue="1">
      <formula>O37=""</formula>
    </cfRule>
    <cfRule type="expression" dxfId="1444" priority="1412" stopIfTrue="1">
      <formula>O37&lt;=0</formula>
    </cfRule>
    <cfRule type="expression" dxfId="1443" priority="1413" stopIfTrue="1">
      <formula>O37&lt;1</formula>
    </cfRule>
    <cfRule type="expression" dxfId="260" priority="1414">
      <formula>O37&gt;=1</formula>
    </cfRule>
  </conditionalFormatting>
  <conditionalFormatting sqref="O37:P37 R37 T37:U37 W37 Y37">
    <cfRule type="expression" dxfId="1442" priority="1407" stopIfTrue="1">
      <formula>O37=""</formula>
    </cfRule>
    <cfRule type="expression" dxfId="1441" priority="1408" stopIfTrue="1">
      <formula>O37&lt;=0</formula>
    </cfRule>
    <cfRule type="expression" dxfId="1440" priority="1409" stopIfTrue="1">
      <formula>O37&lt;1</formula>
    </cfRule>
    <cfRule type="expression" dxfId="259" priority="1410">
      <formula>O37&gt;=1</formula>
    </cfRule>
  </conditionalFormatting>
  <conditionalFormatting sqref="S37">
    <cfRule type="expression" dxfId="1439" priority="1401" stopIfTrue="1">
      <formula>T37=""</formula>
    </cfRule>
    <cfRule type="expression" dxfId="1438" priority="1402" stopIfTrue="1">
      <formula>AND(T37&lt;&gt;"",S37&lt;1)</formula>
    </cfRule>
    <cfRule type="expression" dxfId="1437" priority="1403">
      <formula>AND(T37&lt;&gt;"",S37&gt;=1)</formula>
    </cfRule>
  </conditionalFormatting>
  <conditionalFormatting sqref="Q37">
    <cfRule type="expression" dxfId="1436" priority="1398" stopIfTrue="1">
      <formula>R37=""</formula>
    </cfRule>
    <cfRule type="expression" dxfId="1435" priority="1399" stopIfTrue="1">
      <formula>AND(R37&lt;&gt;"",Q37&lt;1)</formula>
    </cfRule>
    <cfRule type="expression" dxfId="1434" priority="1400">
      <formula>AND(R37&lt;&gt;"",Q37&gt;=1)</formula>
    </cfRule>
  </conditionalFormatting>
  <conditionalFormatting sqref="V37">
    <cfRule type="expression" dxfId="1433" priority="1395" stopIfTrue="1">
      <formula>W37=""</formula>
    </cfRule>
    <cfRule type="expression" dxfId="1432" priority="1396" stopIfTrue="1">
      <formula>AND(W37&lt;&gt;"",V37&lt;1)</formula>
    </cfRule>
    <cfRule type="expression" dxfId="1431" priority="1397">
      <formula>AND(W37&lt;&gt;"",V37&gt;=1)</formula>
    </cfRule>
  </conditionalFormatting>
  <conditionalFormatting sqref="X37">
    <cfRule type="expression" dxfId="1430" priority="1392" stopIfTrue="1">
      <formula>Y37=""</formula>
    </cfRule>
    <cfRule type="expression" dxfId="1429" priority="1393" stopIfTrue="1">
      <formula>AND(Y37&lt;&gt;"",X37&lt;1)</formula>
    </cfRule>
    <cfRule type="expression" dxfId="1428" priority="1394">
      <formula>AND(Y37&lt;&gt;"",X37&gt;=1)</formula>
    </cfRule>
  </conditionalFormatting>
  <conditionalFormatting sqref="L37">
    <cfRule type="expression" dxfId="1427" priority="1388" stopIfTrue="1">
      <formula>L37=""</formula>
    </cfRule>
    <cfRule type="expression" dxfId="1426" priority="1389" stopIfTrue="1">
      <formula>L37&lt;=0</formula>
    </cfRule>
    <cfRule type="expression" dxfId="1425" priority="1390" stopIfTrue="1">
      <formula>L37&lt;1</formula>
    </cfRule>
    <cfRule type="expression" dxfId="258" priority="1391">
      <formula>L37&gt;=1</formula>
    </cfRule>
  </conditionalFormatting>
  <conditionalFormatting sqref="L37">
    <cfRule type="expression" dxfId="1424" priority="1384" stopIfTrue="1">
      <formula>L37=""</formula>
    </cfRule>
    <cfRule type="expression" dxfId="1423" priority="1385" stopIfTrue="1">
      <formula>L37&lt;=0</formula>
    </cfRule>
    <cfRule type="expression" dxfId="1422" priority="1386" stopIfTrue="1">
      <formula>L37&lt;1</formula>
    </cfRule>
    <cfRule type="expression" dxfId="257" priority="1387">
      <formula>L37&gt;=1</formula>
    </cfRule>
  </conditionalFormatting>
  <conditionalFormatting sqref="N41">
    <cfRule type="expression" dxfId="1421" priority="1373" stopIfTrue="1">
      <formula>O41=""</formula>
    </cfRule>
    <cfRule type="expression" dxfId="1420" priority="1374" stopIfTrue="1">
      <formula>AND(O41&lt;&gt;"",N41&lt;1)</formula>
    </cfRule>
    <cfRule type="expression" dxfId="1419" priority="1375">
      <formula>AND(O41&lt;&gt;"",N41&gt;=1)</formula>
    </cfRule>
  </conditionalFormatting>
  <conditionalFormatting sqref="O41:P41 R41 T41:U41 W41 Y41">
    <cfRule type="expression" dxfId="1418" priority="1380" stopIfTrue="1">
      <formula>O41=""</formula>
    </cfRule>
    <cfRule type="expression" dxfId="1417" priority="1381" stopIfTrue="1">
      <formula>O41&lt;=0</formula>
    </cfRule>
    <cfRule type="expression" dxfId="1416" priority="1382" stopIfTrue="1">
      <formula>O41&lt;1</formula>
    </cfRule>
    <cfRule type="expression" dxfId="256" priority="1383">
      <formula>O41&gt;=1</formula>
    </cfRule>
  </conditionalFormatting>
  <conditionalFormatting sqref="O41:P41 R41 T41:U41 W41 Y41">
    <cfRule type="expression" dxfId="1415" priority="1376" stopIfTrue="1">
      <formula>O41=""</formula>
    </cfRule>
    <cfRule type="expression" dxfId="1414" priority="1377" stopIfTrue="1">
      <formula>O41&lt;=0</formula>
    </cfRule>
    <cfRule type="expression" dxfId="1413" priority="1378" stopIfTrue="1">
      <formula>O41&lt;1</formula>
    </cfRule>
    <cfRule type="expression" dxfId="255" priority="1379">
      <formula>O41&gt;=1</formula>
    </cfRule>
  </conditionalFormatting>
  <conditionalFormatting sqref="S41">
    <cfRule type="expression" dxfId="1412" priority="1370" stopIfTrue="1">
      <formula>T41=""</formula>
    </cfRule>
    <cfRule type="expression" dxfId="1411" priority="1371" stopIfTrue="1">
      <formula>AND(T41&lt;&gt;"",S41&lt;1)</formula>
    </cfRule>
    <cfRule type="expression" dxfId="1410" priority="1372">
      <formula>AND(T41&lt;&gt;"",S41&gt;=1)</formula>
    </cfRule>
  </conditionalFormatting>
  <conditionalFormatting sqref="Q41">
    <cfRule type="expression" dxfId="1409" priority="1367" stopIfTrue="1">
      <formula>R41=""</formula>
    </cfRule>
    <cfRule type="expression" dxfId="1408" priority="1368" stopIfTrue="1">
      <formula>AND(R41&lt;&gt;"",Q41&lt;1)</formula>
    </cfRule>
    <cfRule type="expression" dxfId="1407" priority="1369">
      <formula>AND(R41&lt;&gt;"",Q41&gt;=1)</formula>
    </cfRule>
  </conditionalFormatting>
  <conditionalFormatting sqref="V41">
    <cfRule type="expression" dxfId="1406" priority="1364" stopIfTrue="1">
      <formula>W41=""</formula>
    </cfRule>
    <cfRule type="expression" dxfId="1405" priority="1365" stopIfTrue="1">
      <formula>AND(W41&lt;&gt;"",V41&lt;1)</formula>
    </cfRule>
    <cfRule type="expression" dxfId="1404" priority="1366">
      <formula>AND(W41&lt;&gt;"",V41&gt;=1)</formula>
    </cfRule>
  </conditionalFormatting>
  <conditionalFormatting sqref="X41">
    <cfRule type="expression" dxfId="1403" priority="1361" stopIfTrue="1">
      <formula>Y41=""</formula>
    </cfRule>
    <cfRule type="expression" dxfId="1402" priority="1362" stopIfTrue="1">
      <formula>AND(Y41&lt;&gt;"",X41&lt;1)</formula>
    </cfRule>
    <cfRule type="expression" dxfId="1401" priority="1363">
      <formula>AND(Y41&lt;&gt;"",X41&gt;=1)</formula>
    </cfRule>
  </conditionalFormatting>
  <conditionalFormatting sqref="L41">
    <cfRule type="expression" dxfId="1400" priority="1357" stopIfTrue="1">
      <formula>L41=""</formula>
    </cfRule>
    <cfRule type="expression" dxfId="1399" priority="1358" stopIfTrue="1">
      <formula>L41&lt;=0</formula>
    </cfRule>
    <cfRule type="expression" dxfId="1398" priority="1359" stopIfTrue="1">
      <formula>L41&lt;1</formula>
    </cfRule>
    <cfRule type="expression" dxfId="254" priority="1360">
      <formula>L41&gt;=1</formula>
    </cfRule>
  </conditionalFormatting>
  <conditionalFormatting sqref="L41">
    <cfRule type="expression" dxfId="1397" priority="1353" stopIfTrue="1">
      <formula>L41=""</formula>
    </cfRule>
    <cfRule type="expression" dxfId="1396" priority="1354" stopIfTrue="1">
      <formula>L41&lt;=0</formula>
    </cfRule>
    <cfRule type="expression" dxfId="1395" priority="1355" stopIfTrue="1">
      <formula>L41&lt;1</formula>
    </cfRule>
    <cfRule type="expression" dxfId="253" priority="1356">
      <formula>L41&gt;=1</formula>
    </cfRule>
  </conditionalFormatting>
  <conditionalFormatting sqref="N45">
    <cfRule type="expression" dxfId="1394" priority="1342" stopIfTrue="1">
      <formula>O45=""</formula>
    </cfRule>
    <cfRule type="expression" dxfId="1393" priority="1343" stopIfTrue="1">
      <formula>AND(O45&lt;&gt;"",N45&lt;1)</formula>
    </cfRule>
    <cfRule type="expression" dxfId="1392" priority="1344">
      <formula>AND(O45&lt;&gt;"",N45&gt;=1)</formula>
    </cfRule>
  </conditionalFormatting>
  <conditionalFormatting sqref="O45:P45 R45 T45:U45 W45 Y45">
    <cfRule type="expression" dxfId="1391" priority="1349" stopIfTrue="1">
      <formula>O45=""</formula>
    </cfRule>
    <cfRule type="expression" dxfId="1390" priority="1350" stopIfTrue="1">
      <formula>O45&lt;=0</formula>
    </cfRule>
    <cfRule type="expression" dxfId="1389" priority="1351" stopIfTrue="1">
      <formula>O45&lt;1</formula>
    </cfRule>
    <cfRule type="expression" dxfId="252" priority="1352">
      <formula>O45&gt;=1</formula>
    </cfRule>
  </conditionalFormatting>
  <conditionalFormatting sqref="O45:P45 R45 T45:U45 W45 Y45">
    <cfRule type="expression" dxfId="1388" priority="1345" stopIfTrue="1">
      <formula>O45=""</formula>
    </cfRule>
    <cfRule type="expression" dxfId="1387" priority="1346" stopIfTrue="1">
      <formula>O45&lt;=0</formula>
    </cfRule>
    <cfRule type="expression" dxfId="1386" priority="1347" stopIfTrue="1">
      <formula>O45&lt;1</formula>
    </cfRule>
    <cfRule type="expression" dxfId="251" priority="1348">
      <formula>O45&gt;=1</formula>
    </cfRule>
  </conditionalFormatting>
  <conditionalFormatting sqref="S45">
    <cfRule type="expression" dxfId="1385" priority="1339" stopIfTrue="1">
      <formula>T45=""</formula>
    </cfRule>
    <cfRule type="expression" dxfId="1384" priority="1340" stopIfTrue="1">
      <formula>AND(T45&lt;&gt;"",S45&lt;1)</formula>
    </cfRule>
    <cfRule type="expression" dxfId="1383" priority="1341">
      <formula>AND(T45&lt;&gt;"",S45&gt;=1)</formula>
    </cfRule>
  </conditionalFormatting>
  <conditionalFormatting sqref="Q45">
    <cfRule type="expression" dxfId="1382" priority="1336" stopIfTrue="1">
      <formula>R45=""</formula>
    </cfRule>
    <cfRule type="expression" dxfId="1381" priority="1337" stopIfTrue="1">
      <formula>AND(R45&lt;&gt;"",Q45&lt;1)</formula>
    </cfRule>
    <cfRule type="expression" dxfId="1380" priority="1338">
      <formula>AND(R45&lt;&gt;"",Q45&gt;=1)</formula>
    </cfRule>
  </conditionalFormatting>
  <conditionalFormatting sqref="V45">
    <cfRule type="expression" dxfId="1379" priority="1333" stopIfTrue="1">
      <formula>W45=""</formula>
    </cfRule>
    <cfRule type="expression" dxfId="1378" priority="1334" stopIfTrue="1">
      <formula>AND(W45&lt;&gt;"",V45&lt;1)</formula>
    </cfRule>
    <cfRule type="expression" dxfId="1377" priority="1335">
      <formula>AND(W45&lt;&gt;"",V45&gt;=1)</formula>
    </cfRule>
  </conditionalFormatting>
  <conditionalFormatting sqref="X45">
    <cfRule type="expression" dxfId="1376" priority="1330" stopIfTrue="1">
      <formula>Y45=""</formula>
    </cfRule>
    <cfRule type="expression" dxfId="1375" priority="1331" stopIfTrue="1">
      <formula>AND(Y45&lt;&gt;"",X45&lt;1)</formula>
    </cfRule>
    <cfRule type="expression" dxfId="1374" priority="1332">
      <formula>AND(Y45&lt;&gt;"",X45&gt;=1)</formula>
    </cfRule>
  </conditionalFormatting>
  <conditionalFormatting sqref="L45">
    <cfRule type="expression" dxfId="1373" priority="1326" stopIfTrue="1">
      <formula>L45=""</formula>
    </cfRule>
    <cfRule type="expression" dxfId="1372" priority="1327" stopIfTrue="1">
      <formula>L45&lt;=0</formula>
    </cfRule>
    <cfRule type="expression" dxfId="1371" priority="1328" stopIfTrue="1">
      <formula>L45&lt;1</formula>
    </cfRule>
    <cfRule type="expression" dxfId="250" priority="1329">
      <formula>L45&gt;=1</formula>
    </cfRule>
  </conditionalFormatting>
  <conditionalFormatting sqref="L45">
    <cfRule type="expression" dxfId="1370" priority="1322" stopIfTrue="1">
      <formula>L45=""</formula>
    </cfRule>
    <cfRule type="expression" dxfId="1369" priority="1323" stopIfTrue="1">
      <formula>L45&lt;=0</formula>
    </cfRule>
    <cfRule type="expression" dxfId="1368" priority="1324" stopIfTrue="1">
      <formula>L45&lt;1</formula>
    </cfRule>
    <cfRule type="expression" dxfId="249" priority="1325">
      <formula>L45&gt;=1</formula>
    </cfRule>
  </conditionalFormatting>
  <conditionalFormatting sqref="R35 W35">
    <cfRule type="expression" dxfId="1367" priority="1318" stopIfTrue="1">
      <formula>R35=""</formula>
    </cfRule>
    <cfRule type="expression" dxfId="1366" priority="1319" stopIfTrue="1">
      <formula>R35&lt;=0</formula>
    </cfRule>
    <cfRule type="expression" dxfId="1365" priority="1320" stopIfTrue="1">
      <formula>R35&lt;1</formula>
    </cfRule>
    <cfRule type="expression" dxfId="248" priority="1321">
      <formula>R35&gt;=1</formula>
    </cfRule>
  </conditionalFormatting>
  <conditionalFormatting sqref="R35 W35">
    <cfRule type="expression" dxfId="1364" priority="1314" stopIfTrue="1">
      <formula>R35=""</formula>
    </cfRule>
    <cfRule type="expression" dxfId="1363" priority="1315" stopIfTrue="1">
      <formula>R35&lt;=0</formula>
    </cfRule>
    <cfRule type="expression" dxfId="1362" priority="1316" stopIfTrue="1">
      <formula>R35&lt;1</formula>
    </cfRule>
    <cfRule type="expression" dxfId="247" priority="1317">
      <formula>R35&gt;=1</formula>
    </cfRule>
  </conditionalFormatting>
  <conditionalFormatting sqref="V35">
    <cfRule type="expression" dxfId="1361" priority="1308" stopIfTrue="1">
      <formula>W35=""</formula>
    </cfRule>
    <cfRule type="expression" dxfId="1360" priority="1309" stopIfTrue="1">
      <formula>AND(W35&lt;&gt;"",V35&lt;1)</formula>
    </cfRule>
    <cfRule type="expression" dxfId="1359" priority="1310">
      <formula>AND(W35&lt;&gt;"",V35&gt;=1)</formula>
    </cfRule>
  </conditionalFormatting>
  <conditionalFormatting sqref="X35">
    <cfRule type="expression" dxfId="1358" priority="1305" stopIfTrue="1">
      <formula>Y35=""</formula>
    </cfRule>
    <cfRule type="expression" dxfId="1357" priority="1306" stopIfTrue="1">
      <formula>AND(Y35&lt;&gt;"",X35&lt;1)</formula>
    </cfRule>
    <cfRule type="expression" dxfId="1356" priority="1307">
      <formula>AND(Y35&lt;&gt;"",X35&gt;=1)</formula>
    </cfRule>
  </conditionalFormatting>
  <conditionalFormatting sqref="O35:P35">
    <cfRule type="expression" dxfId="1355" priority="1301" stopIfTrue="1">
      <formula>O35=""</formula>
    </cfRule>
    <cfRule type="expression" dxfId="1354" priority="1302" stopIfTrue="1">
      <formula>O35&lt;=0</formula>
    </cfRule>
    <cfRule type="expression" dxfId="1353" priority="1303" stopIfTrue="1">
      <formula>O35&lt;1</formula>
    </cfRule>
    <cfRule type="expression" dxfId="246" priority="1304">
      <formula>O35&gt;=1</formula>
    </cfRule>
  </conditionalFormatting>
  <conditionalFormatting sqref="O35:P35">
    <cfRule type="expression" dxfId="1352" priority="1297" stopIfTrue="1">
      <formula>O35=""</formula>
    </cfRule>
    <cfRule type="expression" dxfId="1351" priority="1298" stopIfTrue="1">
      <formula>O35&lt;=0</formula>
    </cfRule>
    <cfRule type="expression" dxfId="1350" priority="1299" stopIfTrue="1">
      <formula>O35&lt;1</formula>
    </cfRule>
    <cfRule type="expression" dxfId="245" priority="1300">
      <formula>O35&gt;=1</formula>
    </cfRule>
  </conditionalFormatting>
  <conditionalFormatting sqref="L35">
    <cfRule type="expression" dxfId="1349" priority="1293" stopIfTrue="1">
      <formula>L35=""</formula>
    </cfRule>
    <cfRule type="expression" dxfId="1348" priority="1294" stopIfTrue="1">
      <formula>L35&lt;=0</formula>
    </cfRule>
    <cfRule type="expression" dxfId="1347" priority="1295" stopIfTrue="1">
      <formula>L35&lt;1</formula>
    </cfRule>
    <cfRule type="expression" dxfId="244" priority="1296">
      <formula>L35&gt;=1</formula>
    </cfRule>
  </conditionalFormatting>
  <conditionalFormatting sqref="Q51">
    <cfRule type="expression" dxfId="1346" priority="1209" stopIfTrue="1">
      <formula>R51=""</formula>
    </cfRule>
    <cfRule type="expression" dxfId="1345" priority="1210" stopIfTrue="1">
      <formula>AND(R51&lt;&gt;"",Q51&lt;1)</formula>
    </cfRule>
    <cfRule type="expression" dxfId="1344" priority="1211">
      <formula>AND(R51&lt;&gt;"",Q51&gt;=1)</formula>
    </cfRule>
  </conditionalFormatting>
  <conditionalFormatting sqref="L36">
    <cfRule type="expression" dxfId="1343" priority="1289" stopIfTrue="1">
      <formula>L36=""</formula>
    </cfRule>
    <cfRule type="expression" dxfId="1342" priority="1290" stopIfTrue="1">
      <formula>L36&lt;=0</formula>
    </cfRule>
    <cfRule type="expression" dxfId="1341" priority="1291" stopIfTrue="1">
      <formula>L36&lt;1</formula>
    </cfRule>
    <cfRule type="expression" dxfId="243" priority="1292">
      <formula>L36&gt;=1</formula>
    </cfRule>
  </conditionalFormatting>
  <conditionalFormatting sqref="L38">
    <cfRule type="expression" dxfId="1340" priority="1285" stopIfTrue="1">
      <formula>L38=""</formula>
    </cfRule>
    <cfRule type="expression" dxfId="1339" priority="1286" stopIfTrue="1">
      <formula>L38&lt;=0</formula>
    </cfRule>
    <cfRule type="expression" dxfId="1338" priority="1287" stopIfTrue="1">
      <formula>L38&lt;1</formula>
    </cfRule>
    <cfRule type="expression" dxfId="242" priority="1288">
      <formula>L38&gt;=1</formula>
    </cfRule>
  </conditionalFormatting>
  <conditionalFormatting sqref="L39">
    <cfRule type="expression" dxfId="1337" priority="1281" stopIfTrue="1">
      <formula>L39=""</formula>
    </cfRule>
    <cfRule type="expression" dxfId="1336" priority="1282" stopIfTrue="1">
      <formula>L39&lt;=0</formula>
    </cfRule>
    <cfRule type="expression" dxfId="1335" priority="1283" stopIfTrue="1">
      <formula>L39&lt;1</formula>
    </cfRule>
    <cfRule type="expression" dxfId="241" priority="1284">
      <formula>L39&gt;=1</formula>
    </cfRule>
  </conditionalFormatting>
  <conditionalFormatting sqref="L40">
    <cfRule type="expression" dxfId="1334" priority="1277" stopIfTrue="1">
      <formula>L40=""</formula>
    </cfRule>
    <cfRule type="expression" dxfId="1333" priority="1278" stopIfTrue="1">
      <formula>L40&lt;=0</formula>
    </cfRule>
    <cfRule type="expression" dxfId="1332" priority="1279" stopIfTrue="1">
      <formula>L40&lt;1</formula>
    </cfRule>
    <cfRule type="expression" dxfId="240" priority="1280">
      <formula>L40&gt;=1</formula>
    </cfRule>
  </conditionalFormatting>
  <conditionalFormatting sqref="L42">
    <cfRule type="expression" dxfId="1331" priority="1273" stopIfTrue="1">
      <formula>L42=""</formula>
    </cfRule>
    <cfRule type="expression" dxfId="1330" priority="1274" stopIfTrue="1">
      <formula>L42&lt;=0</formula>
    </cfRule>
    <cfRule type="expression" dxfId="1329" priority="1275" stopIfTrue="1">
      <formula>L42&lt;1</formula>
    </cfRule>
    <cfRule type="expression" dxfId="239" priority="1276">
      <formula>L42&gt;=1</formula>
    </cfRule>
  </conditionalFormatting>
  <conditionalFormatting sqref="L46">
    <cfRule type="expression" dxfId="1328" priority="1269" stopIfTrue="1">
      <formula>L46=""</formula>
    </cfRule>
    <cfRule type="expression" dxfId="1327" priority="1270" stopIfTrue="1">
      <formula>L46&lt;=0</formula>
    </cfRule>
    <cfRule type="expression" dxfId="1326" priority="1271" stopIfTrue="1">
      <formula>L46&lt;1</formula>
    </cfRule>
    <cfRule type="expression" dxfId="238" priority="1272">
      <formula>L46&gt;=1</formula>
    </cfRule>
  </conditionalFormatting>
  <conditionalFormatting sqref="L47">
    <cfRule type="expression" dxfId="1325" priority="1265" stopIfTrue="1">
      <formula>L47=""</formula>
    </cfRule>
    <cfRule type="expression" dxfId="1324" priority="1266" stopIfTrue="1">
      <formula>L47&lt;=0</formula>
    </cfRule>
    <cfRule type="expression" dxfId="1323" priority="1267" stopIfTrue="1">
      <formula>L47&lt;1</formula>
    </cfRule>
    <cfRule type="expression" dxfId="237" priority="1268">
      <formula>L47&gt;=1</formula>
    </cfRule>
  </conditionalFormatting>
  <conditionalFormatting sqref="L48">
    <cfRule type="expression" dxfId="1322" priority="1261" stopIfTrue="1">
      <formula>L48=""</formula>
    </cfRule>
    <cfRule type="expression" dxfId="1321" priority="1262" stopIfTrue="1">
      <formula>L48&lt;=0</formula>
    </cfRule>
    <cfRule type="expression" dxfId="1320" priority="1263" stopIfTrue="1">
      <formula>L48&lt;1</formula>
    </cfRule>
    <cfRule type="expression" dxfId="236" priority="1264">
      <formula>L48&gt;=1</formula>
    </cfRule>
  </conditionalFormatting>
  <conditionalFormatting sqref="L49">
    <cfRule type="expression" dxfId="1319" priority="1257" stopIfTrue="1">
      <formula>L49=""</formula>
    </cfRule>
    <cfRule type="expression" dxfId="1318" priority="1258" stopIfTrue="1">
      <formula>L49&lt;=0</formula>
    </cfRule>
    <cfRule type="expression" dxfId="1317" priority="1259" stopIfTrue="1">
      <formula>L49&lt;1</formula>
    </cfRule>
    <cfRule type="expression" dxfId="235" priority="1260">
      <formula>L49&gt;=1</formula>
    </cfRule>
  </conditionalFormatting>
  <conditionalFormatting sqref="N50">
    <cfRule type="expression" dxfId="1316" priority="1246" stopIfTrue="1">
      <formula>O50=""</formula>
    </cfRule>
    <cfRule type="expression" dxfId="1315" priority="1247" stopIfTrue="1">
      <formula>AND(O50&lt;&gt;"",N50&lt;1)</formula>
    </cfRule>
    <cfRule type="expression" dxfId="1314" priority="1248">
      <formula>AND(O50&lt;&gt;"",N50&gt;=1)</formula>
    </cfRule>
  </conditionalFormatting>
  <conditionalFormatting sqref="O50:P50 R50 T50:U50 W50 Y50">
    <cfRule type="expression" dxfId="1313" priority="1253" stopIfTrue="1">
      <formula>O50=""</formula>
    </cfRule>
    <cfRule type="expression" dxfId="1312" priority="1254" stopIfTrue="1">
      <formula>O50&lt;=0</formula>
    </cfRule>
    <cfRule type="expression" dxfId="1311" priority="1255" stopIfTrue="1">
      <formula>O50&lt;1</formula>
    </cfRule>
    <cfRule type="expression" dxfId="234" priority="1256">
      <formula>O50&gt;=1</formula>
    </cfRule>
  </conditionalFormatting>
  <conditionalFormatting sqref="O50:P50 R50 T50:U50 W50 Y50">
    <cfRule type="expression" dxfId="1310" priority="1249" stopIfTrue="1">
      <formula>O50=""</formula>
    </cfRule>
    <cfRule type="expression" dxfId="1309" priority="1250" stopIfTrue="1">
      <formula>O50&lt;=0</formula>
    </cfRule>
    <cfRule type="expression" dxfId="1308" priority="1251" stopIfTrue="1">
      <formula>O50&lt;1</formula>
    </cfRule>
    <cfRule type="expression" dxfId="233" priority="1252">
      <formula>O50&gt;=1</formula>
    </cfRule>
  </conditionalFormatting>
  <conditionalFormatting sqref="S50">
    <cfRule type="expression" dxfId="1307" priority="1243" stopIfTrue="1">
      <formula>T50=""</formula>
    </cfRule>
    <cfRule type="expression" dxfId="1306" priority="1244" stopIfTrue="1">
      <formula>AND(T50&lt;&gt;"",S50&lt;1)</formula>
    </cfRule>
    <cfRule type="expression" dxfId="1305" priority="1245">
      <formula>AND(T50&lt;&gt;"",S50&gt;=1)</formula>
    </cfRule>
  </conditionalFormatting>
  <conditionalFormatting sqref="Q50">
    <cfRule type="expression" dxfId="1304" priority="1240" stopIfTrue="1">
      <formula>R50=""</formula>
    </cfRule>
    <cfRule type="expression" dxfId="1303" priority="1241" stopIfTrue="1">
      <formula>AND(R50&lt;&gt;"",Q50&lt;1)</formula>
    </cfRule>
    <cfRule type="expression" dxfId="1302" priority="1242">
      <formula>AND(R50&lt;&gt;"",Q50&gt;=1)</formula>
    </cfRule>
  </conditionalFormatting>
  <conditionalFormatting sqref="V50">
    <cfRule type="expression" dxfId="1301" priority="1237" stopIfTrue="1">
      <formula>W50=""</formula>
    </cfRule>
    <cfRule type="expression" dxfId="1300" priority="1238" stopIfTrue="1">
      <formula>AND(W50&lt;&gt;"",V50&lt;1)</formula>
    </cfRule>
    <cfRule type="expression" dxfId="1299" priority="1239">
      <formula>AND(W50&lt;&gt;"",V50&gt;=1)</formula>
    </cfRule>
  </conditionalFormatting>
  <conditionalFormatting sqref="X50">
    <cfRule type="expression" dxfId="1298" priority="1234" stopIfTrue="1">
      <formula>Y50=""</formula>
    </cfRule>
    <cfRule type="expression" dxfId="1297" priority="1235" stopIfTrue="1">
      <formula>AND(Y50&lt;&gt;"",X50&lt;1)</formula>
    </cfRule>
    <cfRule type="expression" dxfId="1296" priority="1236">
      <formula>AND(Y50&lt;&gt;"",X50&gt;=1)</formula>
    </cfRule>
  </conditionalFormatting>
  <conditionalFormatting sqref="L50">
    <cfRule type="expression" dxfId="1295" priority="1230" stopIfTrue="1">
      <formula>L50=""</formula>
    </cfRule>
    <cfRule type="expression" dxfId="1294" priority="1231" stopIfTrue="1">
      <formula>L50&lt;=0</formula>
    </cfRule>
    <cfRule type="expression" dxfId="1293" priority="1232" stopIfTrue="1">
      <formula>L50&lt;1</formula>
    </cfRule>
    <cfRule type="expression" dxfId="232" priority="1233">
      <formula>L50&gt;=1</formula>
    </cfRule>
  </conditionalFormatting>
  <conditionalFormatting sqref="L50">
    <cfRule type="expression" dxfId="1292" priority="1226" stopIfTrue="1">
      <formula>L50=""</formula>
    </cfRule>
    <cfRule type="expression" dxfId="1291" priority="1227" stopIfTrue="1">
      <formula>L50&lt;=0</formula>
    </cfRule>
    <cfRule type="expression" dxfId="1290" priority="1228" stopIfTrue="1">
      <formula>L50&lt;1</formula>
    </cfRule>
    <cfRule type="expression" dxfId="231" priority="1229">
      <formula>L50&gt;=1</formula>
    </cfRule>
  </conditionalFormatting>
  <conditionalFormatting sqref="N51">
    <cfRule type="expression" dxfId="1289" priority="1215" stopIfTrue="1">
      <formula>O51=""</formula>
    </cfRule>
    <cfRule type="expression" dxfId="1288" priority="1216" stopIfTrue="1">
      <formula>AND(O51&lt;&gt;"",N51&lt;1)</formula>
    </cfRule>
    <cfRule type="expression" dxfId="1287" priority="1217">
      <formula>AND(O51&lt;&gt;"",N51&gt;=1)</formula>
    </cfRule>
  </conditionalFormatting>
  <conditionalFormatting sqref="O51:P51 R51 T51:U51 W51 Y51">
    <cfRule type="expression" dxfId="1286" priority="1222" stopIfTrue="1">
      <formula>O51=""</formula>
    </cfRule>
    <cfRule type="expression" dxfId="1285" priority="1223" stopIfTrue="1">
      <formula>O51&lt;=0</formula>
    </cfRule>
    <cfRule type="expression" dxfId="1284" priority="1224" stopIfTrue="1">
      <formula>O51&lt;1</formula>
    </cfRule>
    <cfRule type="expression" dxfId="230" priority="1225">
      <formula>O51&gt;=1</formula>
    </cfRule>
  </conditionalFormatting>
  <conditionalFormatting sqref="S51">
    <cfRule type="expression" dxfId="1283" priority="1212" stopIfTrue="1">
      <formula>T51=""</formula>
    </cfRule>
    <cfRule type="expression" dxfId="1282" priority="1213" stopIfTrue="1">
      <formula>AND(T51&lt;&gt;"",S51&lt;1)</formula>
    </cfRule>
    <cfRule type="expression" dxfId="1281" priority="1214">
      <formula>AND(T51&lt;&gt;"",S51&gt;=1)</formula>
    </cfRule>
  </conditionalFormatting>
  <conditionalFormatting sqref="V51">
    <cfRule type="expression" dxfId="1280" priority="1206" stopIfTrue="1">
      <formula>W51=""</formula>
    </cfRule>
    <cfRule type="expression" dxfId="1279" priority="1207" stopIfTrue="1">
      <formula>AND(W51&lt;&gt;"",V51&lt;1)</formula>
    </cfRule>
    <cfRule type="expression" dxfId="1278" priority="1208">
      <formula>AND(W51&lt;&gt;"",V51&gt;=1)</formula>
    </cfRule>
  </conditionalFormatting>
  <conditionalFormatting sqref="X51">
    <cfRule type="expression" dxfId="1277" priority="1203" stopIfTrue="1">
      <formula>Y51=""</formula>
    </cfRule>
    <cfRule type="expression" dxfId="1276" priority="1204" stopIfTrue="1">
      <formula>AND(Y51&lt;&gt;"",X51&lt;1)</formula>
    </cfRule>
    <cfRule type="expression" dxfId="1275" priority="1205">
      <formula>AND(Y51&lt;&gt;"",X51&gt;=1)</formula>
    </cfRule>
  </conditionalFormatting>
  <conditionalFormatting sqref="L51">
    <cfRule type="expression" dxfId="1274" priority="1199" stopIfTrue="1">
      <formula>L51=""</formula>
    </cfRule>
    <cfRule type="expression" dxfId="1273" priority="1200" stopIfTrue="1">
      <formula>L51&lt;=0</formula>
    </cfRule>
    <cfRule type="expression" dxfId="1272" priority="1201" stopIfTrue="1">
      <formula>L51&lt;1</formula>
    </cfRule>
    <cfRule type="expression" dxfId="229" priority="1202">
      <formula>L51&gt;=1</formula>
    </cfRule>
  </conditionalFormatting>
  <conditionalFormatting sqref="L51">
    <cfRule type="expression" dxfId="1271" priority="1195" stopIfTrue="1">
      <formula>L51=""</formula>
    </cfRule>
    <cfRule type="expression" dxfId="1270" priority="1196" stopIfTrue="1">
      <formula>L51&lt;=0</formula>
    </cfRule>
    <cfRule type="expression" dxfId="1269" priority="1197" stopIfTrue="1">
      <formula>L51&lt;1</formula>
    </cfRule>
    <cfRule type="expression" dxfId="228" priority="1198">
      <formula>L51&gt;=1</formula>
    </cfRule>
  </conditionalFormatting>
  <conditionalFormatting sqref="N25">
    <cfRule type="expression" dxfId="1268" priority="1192" stopIfTrue="1">
      <formula>O25=""</formula>
    </cfRule>
    <cfRule type="expression" dxfId="1267" priority="1193" stopIfTrue="1">
      <formula>AND(O25&lt;&gt;"",N25&lt;1)</formula>
    </cfRule>
    <cfRule type="expression" dxfId="1266" priority="1194">
      <formula>AND(O25&lt;&gt;"",N25&gt;=1)</formula>
    </cfRule>
  </conditionalFormatting>
  <conditionalFormatting sqref="L25">
    <cfRule type="expression" dxfId="1265" priority="1188" stopIfTrue="1">
      <formula>L25=""</formula>
    </cfRule>
    <cfRule type="expression" dxfId="1264" priority="1189" stopIfTrue="1">
      <formula>L25&lt;=0</formula>
    </cfRule>
    <cfRule type="expression" dxfId="1263" priority="1190" stopIfTrue="1">
      <formula>L25&lt;1</formula>
    </cfRule>
    <cfRule type="expression" dxfId="227" priority="1191">
      <formula>L25&gt;=1</formula>
    </cfRule>
  </conditionalFormatting>
  <conditionalFormatting sqref="R25">
    <cfRule type="expression" dxfId="1262" priority="1184" stopIfTrue="1">
      <formula>R25=""</formula>
    </cfRule>
    <cfRule type="expression" dxfId="1261" priority="1185" stopIfTrue="1">
      <formula>R25&lt;=0</formula>
    </cfRule>
    <cfRule type="expression" dxfId="1260" priority="1186" stopIfTrue="1">
      <formula>R25&lt;1</formula>
    </cfRule>
    <cfRule type="expression" dxfId="226" priority="1187">
      <formula>R25&gt;=1</formula>
    </cfRule>
  </conditionalFormatting>
  <conditionalFormatting sqref="R25">
    <cfRule type="expression" dxfId="1259" priority="1180" stopIfTrue="1">
      <formula>R25=""</formula>
    </cfRule>
    <cfRule type="expression" dxfId="1258" priority="1181" stopIfTrue="1">
      <formula>R25&lt;=0</formula>
    </cfRule>
    <cfRule type="expression" dxfId="1257" priority="1182" stopIfTrue="1">
      <formula>R25&lt;1</formula>
    </cfRule>
    <cfRule type="expression" dxfId="225" priority="1183">
      <formula>R25&gt;=1</formula>
    </cfRule>
  </conditionalFormatting>
  <conditionalFormatting sqref="Q25">
    <cfRule type="expression" dxfId="1256" priority="1177" stopIfTrue="1">
      <formula>R25=""</formula>
    </cfRule>
    <cfRule type="expression" dxfId="1255" priority="1178" stopIfTrue="1">
      <formula>AND(R25&lt;&gt;"",Q25&lt;1)</formula>
    </cfRule>
    <cfRule type="expression" dxfId="1254" priority="1179">
      <formula>AND(R25&lt;&gt;"",Q25&gt;=1)</formula>
    </cfRule>
  </conditionalFormatting>
  <conditionalFormatting sqref="W25">
    <cfRule type="expression" dxfId="1253" priority="1173" stopIfTrue="1">
      <formula>W25=""</formula>
    </cfRule>
    <cfRule type="expression" dxfId="1252" priority="1174" stopIfTrue="1">
      <formula>W25&lt;=0</formula>
    </cfRule>
    <cfRule type="expression" dxfId="1251" priority="1175" stopIfTrue="1">
      <formula>W25&lt;1</formula>
    </cfRule>
    <cfRule type="expression" dxfId="224" priority="1176">
      <formula>W25&gt;=1</formula>
    </cfRule>
  </conditionalFormatting>
  <conditionalFormatting sqref="W25">
    <cfRule type="expression" dxfId="1250" priority="1169" stopIfTrue="1">
      <formula>W25=""</formula>
    </cfRule>
    <cfRule type="expression" dxfId="1249" priority="1170" stopIfTrue="1">
      <formula>W25&lt;=0</formula>
    </cfRule>
    <cfRule type="expression" dxfId="1248" priority="1171" stopIfTrue="1">
      <formula>W25&lt;1</formula>
    </cfRule>
    <cfRule type="expression" dxfId="223" priority="1172">
      <formula>W25&gt;=1</formula>
    </cfRule>
  </conditionalFormatting>
  <conditionalFormatting sqref="V25">
    <cfRule type="expression" dxfId="1247" priority="1166" stopIfTrue="1">
      <formula>W25=""</formula>
    </cfRule>
    <cfRule type="expression" dxfId="1246" priority="1167" stopIfTrue="1">
      <formula>AND(W25&lt;&gt;"",V25&lt;1)</formula>
    </cfRule>
    <cfRule type="expression" dxfId="1245" priority="1168">
      <formula>AND(W25&lt;&gt;"",V25&gt;=1)</formula>
    </cfRule>
  </conditionalFormatting>
  <conditionalFormatting sqref="Y25">
    <cfRule type="expression" dxfId="1244" priority="1162" stopIfTrue="1">
      <formula>Y25=""</formula>
    </cfRule>
    <cfRule type="expression" dxfId="1243" priority="1163" stopIfTrue="1">
      <formula>Y25&lt;=0</formula>
    </cfRule>
    <cfRule type="expression" dxfId="1242" priority="1164" stopIfTrue="1">
      <formula>Y25&lt;1</formula>
    </cfRule>
    <cfRule type="expression" dxfId="222" priority="1165">
      <formula>Y25&gt;=1</formula>
    </cfRule>
  </conditionalFormatting>
  <conditionalFormatting sqref="Y25">
    <cfRule type="expression" dxfId="1241" priority="1158" stopIfTrue="1">
      <formula>Y25=""</formula>
    </cfRule>
    <cfRule type="expression" dxfId="1240" priority="1159" stopIfTrue="1">
      <formula>Y25&lt;=0</formula>
    </cfRule>
    <cfRule type="expression" dxfId="1239" priority="1160" stopIfTrue="1">
      <formula>Y25&lt;1</formula>
    </cfRule>
    <cfRule type="expression" dxfId="221" priority="1161">
      <formula>Y25&gt;=1</formula>
    </cfRule>
  </conditionalFormatting>
  <conditionalFormatting sqref="X25">
    <cfRule type="expression" dxfId="1238" priority="1155" stopIfTrue="1">
      <formula>Y25=""</formula>
    </cfRule>
    <cfRule type="expression" dxfId="1237" priority="1156" stopIfTrue="1">
      <formula>AND(Y25&lt;&gt;"",X25&lt;1)</formula>
    </cfRule>
    <cfRule type="expression" dxfId="1236" priority="1157">
      <formula>AND(Y25&lt;&gt;"",X25&gt;=1)</formula>
    </cfRule>
  </conditionalFormatting>
  <conditionalFormatting sqref="R60 W60 Y60">
    <cfRule type="expression" dxfId="1235" priority="1151" stopIfTrue="1">
      <formula>R60=""</formula>
    </cfRule>
    <cfRule type="expression" dxfId="1234" priority="1152" stopIfTrue="1">
      <formula>R60&lt;=0</formula>
    </cfRule>
    <cfRule type="expression" dxfId="1233" priority="1153" stopIfTrue="1">
      <formula>R60&lt;1</formula>
    </cfRule>
    <cfRule type="expression" dxfId="220" priority="1154">
      <formula>R60&gt;=1</formula>
    </cfRule>
  </conditionalFormatting>
  <conditionalFormatting sqref="R60 W60 Y60">
    <cfRule type="expression" dxfId="1232" priority="1147" stopIfTrue="1">
      <formula>R60=""</formula>
    </cfRule>
    <cfRule type="expression" dxfId="1231" priority="1148" stopIfTrue="1">
      <formula>R60&lt;=0</formula>
    </cfRule>
    <cfRule type="expression" dxfId="1230" priority="1149" stopIfTrue="1">
      <formula>R60&lt;1</formula>
    </cfRule>
    <cfRule type="expression" dxfId="219" priority="1150">
      <formula>R60&gt;=1</formula>
    </cfRule>
  </conditionalFormatting>
  <conditionalFormatting sqref="Q60">
    <cfRule type="expression" dxfId="1229" priority="1144" stopIfTrue="1">
      <formula>R60=""</formula>
    </cfRule>
    <cfRule type="expression" dxfId="1228" priority="1145" stopIfTrue="1">
      <formula>AND(R60&lt;&gt;"",Q60&lt;1)</formula>
    </cfRule>
    <cfRule type="expression" dxfId="1227" priority="1146">
      <formula>AND(R60&lt;&gt;"",Q60&gt;=1)</formula>
    </cfRule>
  </conditionalFormatting>
  <conditionalFormatting sqref="V60">
    <cfRule type="expression" dxfId="1226" priority="1141" stopIfTrue="1">
      <formula>W60=""</formula>
    </cfRule>
    <cfRule type="expression" dxfId="1225" priority="1142" stopIfTrue="1">
      <formula>AND(W60&lt;&gt;"",V60&lt;1)</formula>
    </cfRule>
    <cfRule type="expression" dxfId="1224" priority="1143">
      <formula>AND(W60&lt;&gt;"",V60&gt;=1)</formula>
    </cfRule>
  </conditionalFormatting>
  <conditionalFormatting sqref="X60">
    <cfRule type="expression" dxfId="1223" priority="1138" stopIfTrue="1">
      <formula>Y60=""</formula>
    </cfRule>
    <cfRule type="expression" dxfId="1222" priority="1139" stopIfTrue="1">
      <formula>AND(Y60&lt;&gt;"",X60&lt;1)</formula>
    </cfRule>
    <cfRule type="expression" dxfId="1221" priority="1140">
      <formula>AND(Y60&lt;&gt;"",X60&gt;=1)</formula>
    </cfRule>
  </conditionalFormatting>
  <conditionalFormatting sqref="O60">
    <cfRule type="expression" dxfId="1220" priority="1134" stopIfTrue="1">
      <formula>O60=""</formula>
    </cfRule>
    <cfRule type="expression" dxfId="1219" priority="1135" stopIfTrue="1">
      <formula>O60&lt;=0</formula>
    </cfRule>
    <cfRule type="expression" dxfId="1218" priority="1136" stopIfTrue="1">
      <formula>O60&lt;1</formula>
    </cfRule>
    <cfRule type="expression" dxfId="218" priority="1137">
      <formula>O60&gt;=1</formula>
    </cfRule>
  </conditionalFormatting>
  <conditionalFormatting sqref="O60">
    <cfRule type="expression" dxfId="1217" priority="1130" stopIfTrue="1">
      <formula>O60=""</formula>
    </cfRule>
    <cfRule type="expression" dxfId="1216" priority="1131" stopIfTrue="1">
      <formula>O60&lt;=0</formula>
    </cfRule>
    <cfRule type="expression" dxfId="1215" priority="1132" stopIfTrue="1">
      <formula>O60&lt;1</formula>
    </cfRule>
    <cfRule type="expression" dxfId="217" priority="1133">
      <formula>O60&gt;=1</formula>
    </cfRule>
  </conditionalFormatting>
  <conditionalFormatting sqref="L60">
    <cfRule type="expression" dxfId="1214" priority="1126" stopIfTrue="1">
      <formula>L60=""</formula>
    </cfRule>
    <cfRule type="expression" dxfId="1213" priority="1127" stopIfTrue="1">
      <formula>L60&lt;=0</formula>
    </cfRule>
    <cfRule type="expression" dxfId="1212" priority="1128" stopIfTrue="1">
      <formula>L60&lt;1</formula>
    </cfRule>
    <cfRule type="expression" dxfId="216" priority="1129">
      <formula>L60&gt;=1</formula>
    </cfRule>
  </conditionalFormatting>
  <conditionalFormatting sqref="R62 W62 Y62">
    <cfRule type="expression" dxfId="1211" priority="1122" stopIfTrue="1">
      <formula>R62=""</formula>
    </cfRule>
    <cfRule type="expression" dxfId="1210" priority="1123" stopIfTrue="1">
      <formula>R62&lt;=0</formula>
    </cfRule>
    <cfRule type="expression" dxfId="1209" priority="1124" stopIfTrue="1">
      <formula>R62&lt;1</formula>
    </cfRule>
    <cfRule type="expression" dxfId="215" priority="1125">
      <formula>R62&gt;=1</formula>
    </cfRule>
  </conditionalFormatting>
  <conditionalFormatting sqref="R62 W62 Y62">
    <cfRule type="expression" dxfId="1208" priority="1118" stopIfTrue="1">
      <formula>R62=""</formula>
    </cfRule>
    <cfRule type="expression" dxfId="1207" priority="1119" stopIfTrue="1">
      <formula>R62&lt;=0</formula>
    </cfRule>
    <cfRule type="expression" dxfId="1206" priority="1120" stopIfTrue="1">
      <formula>R62&lt;1</formula>
    </cfRule>
    <cfRule type="expression" dxfId="214" priority="1121">
      <formula>R62&gt;=1</formula>
    </cfRule>
  </conditionalFormatting>
  <conditionalFormatting sqref="Q62">
    <cfRule type="expression" dxfId="1205" priority="1115" stopIfTrue="1">
      <formula>R62=""</formula>
    </cfRule>
    <cfRule type="expression" dxfId="1204" priority="1116" stopIfTrue="1">
      <formula>AND(R62&lt;&gt;"",Q62&lt;1)</formula>
    </cfRule>
    <cfRule type="expression" dxfId="1203" priority="1117">
      <formula>AND(R62&lt;&gt;"",Q62&gt;=1)</formula>
    </cfRule>
  </conditionalFormatting>
  <conditionalFormatting sqref="V62">
    <cfRule type="expression" dxfId="1202" priority="1112" stopIfTrue="1">
      <formula>W62=""</formula>
    </cfRule>
    <cfRule type="expression" dxfId="1201" priority="1113" stopIfTrue="1">
      <formula>AND(W62&lt;&gt;"",V62&lt;1)</formula>
    </cfRule>
    <cfRule type="expression" dxfId="1200" priority="1114">
      <formula>AND(W62&lt;&gt;"",V62&gt;=1)</formula>
    </cfRule>
  </conditionalFormatting>
  <conditionalFormatting sqref="X62">
    <cfRule type="expression" dxfId="1199" priority="1109" stopIfTrue="1">
      <formula>Y62=""</formula>
    </cfRule>
    <cfRule type="expression" dxfId="1198" priority="1110" stopIfTrue="1">
      <formula>AND(Y62&lt;&gt;"",X62&lt;1)</formula>
    </cfRule>
    <cfRule type="expression" dxfId="1197" priority="1111">
      <formula>AND(Y62&lt;&gt;"",X62&gt;=1)</formula>
    </cfRule>
  </conditionalFormatting>
  <conditionalFormatting sqref="L62">
    <cfRule type="expression" dxfId="1196" priority="1105" stopIfTrue="1">
      <formula>L62=""</formula>
    </cfRule>
    <cfRule type="expression" dxfId="1195" priority="1106" stopIfTrue="1">
      <formula>L62&lt;=0</formula>
    </cfRule>
    <cfRule type="expression" dxfId="1194" priority="1107" stopIfTrue="1">
      <formula>L62&lt;1</formula>
    </cfRule>
    <cfRule type="expression" dxfId="213" priority="1108">
      <formula>L62&gt;=1</formula>
    </cfRule>
  </conditionalFormatting>
  <conditionalFormatting sqref="R63 W63 Y63">
    <cfRule type="expression" dxfId="1193" priority="1101" stopIfTrue="1">
      <formula>R63=""</formula>
    </cfRule>
    <cfRule type="expression" dxfId="1192" priority="1102" stopIfTrue="1">
      <formula>R63&lt;=0</formula>
    </cfRule>
    <cfRule type="expression" dxfId="1191" priority="1103" stopIfTrue="1">
      <formula>R63&lt;1</formula>
    </cfRule>
    <cfRule type="expression" dxfId="212" priority="1104">
      <formula>R63&gt;=1</formula>
    </cfRule>
  </conditionalFormatting>
  <conditionalFormatting sqref="R63 W63 Y63">
    <cfRule type="expression" dxfId="1190" priority="1097" stopIfTrue="1">
      <formula>R63=""</formula>
    </cfRule>
    <cfRule type="expression" dxfId="1189" priority="1098" stopIfTrue="1">
      <formula>R63&lt;=0</formula>
    </cfRule>
    <cfRule type="expression" dxfId="1188" priority="1099" stopIfTrue="1">
      <formula>R63&lt;1</formula>
    </cfRule>
    <cfRule type="expression" dxfId="211" priority="1100">
      <formula>R63&gt;=1</formula>
    </cfRule>
  </conditionalFormatting>
  <conditionalFormatting sqref="Q63">
    <cfRule type="expression" dxfId="1187" priority="1094" stopIfTrue="1">
      <formula>R63=""</formula>
    </cfRule>
    <cfRule type="expression" dxfId="1186" priority="1095" stopIfTrue="1">
      <formula>AND(R63&lt;&gt;"",Q63&lt;1)</formula>
    </cfRule>
    <cfRule type="expression" dxfId="1185" priority="1096">
      <formula>AND(R63&lt;&gt;"",Q63&gt;=1)</formula>
    </cfRule>
  </conditionalFormatting>
  <conditionalFormatting sqref="V63">
    <cfRule type="expression" dxfId="1184" priority="1091" stopIfTrue="1">
      <formula>W63=""</formula>
    </cfRule>
    <cfRule type="expression" dxfId="1183" priority="1092" stopIfTrue="1">
      <formula>AND(W63&lt;&gt;"",V63&lt;1)</formula>
    </cfRule>
    <cfRule type="expression" dxfId="1182" priority="1093">
      <formula>AND(W63&lt;&gt;"",V63&gt;=1)</formula>
    </cfRule>
  </conditionalFormatting>
  <conditionalFormatting sqref="X63">
    <cfRule type="expression" dxfId="1181" priority="1088" stopIfTrue="1">
      <formula>Y63=""</formula>
    </cfRule>
    <cfRule type="expression" dxfId="1180" priority="1089" stopIfTrue="1">
      <formula>AND(Y63&lt;&gt;"",X63&lt;1)</formula>
    </cfRule>
    <cfRule type="expression" dxfId="1179" priority="1090">
      <formula>AND(Y63&lt;&gt;"",X63&gt;=1)</formula>
    </cfRule>
  </conditionalFormatting>
  <conditionalFormatting sqref="L63">
    <cfRule type="expression" dxfId="1178" priority="1084" stopIfTrue="1">
      <formula>L63=""</formula>
    </cfRule>
    <cfRule type="expression" dxfId="1177" priority="1085" stopIfTrue="1">
      <formula>L63&lt;=0</formula>
    </cfRule>
    <cfRule type="expression" dxfId="1176" priority="1086" stopIfTrue="1">
      <formula>L63&lt;1</formula>
    </cfRule>
    <cfRule type="expression" dxfId="210" priority="1087">
      <formula>L63&gt;=1</formula>
    </cfRule>
  </conditionalFormatting>
  <conditionalFormatting sqref="R64 W64 Y64">
    <cfRule type="expression" dxfId="1175" priority="1080" stopIfTrue="1">
      <formula>R64=""</formula>
    </cfRule>
    <cfRule type="expression" dxfId="1174" priority="1081" stopIfTrue="1">
      <formula>R64&lt;=0</formula>
    </cfRule>
    <cfRule type="expression" dxfId="1173" priority="1082" stopIfTrue="1">
      <formula>R64&lt;1</formula>
    </cfRule>
    <cfRule type="expression" dxfId="209" priority="1083">
      <formula>R64&gt;=1</formula>
    </cfRule>
  </conditionalFormatting>
  <conditionalFormatting sqref="R64 W64 Y64">
    <cfRule type="expression" dxfId="1172" priority="1076" stopIfTrue="1">
      <formula>R64=""</formula>
    </cfRule>
    <cfRule type="expression" dxfId="1171" priority="1077" stopIfTrue="1">
      <formula>R64&lt;=0</formula>
    </cfRule>
    <cfRule type="expression" dxfId="1170" priority="1078" stopIfTrue="1">
      <formula>R64&lt;1</formula>
    </cfRule>
    <cfRule type="expression" dxfId="208" priority="1079">
      <formula>R64&gt;=1</formula>
    </cfRule>
  </conditionalFormatting>
  <conditionalFormatting sqref="Q64">
    <cfRule type="expression" dxfId="1169" priority="1073" stopIfTrue="1">
      <formula>R64=""</formula>
    </cfRule>
    <cfRule type="expression" dxfId="1168" priority="1074" stopIfTrue="1">
      <formula>AND(R64&lt;&gt;"",Q64&lt;1)</formula>
    </cfRule>
    <cfRule type="expression" dxfId="1167" priority="1075">
      <formula>AND(R64&lt;&gt;"",Q64&gt;=1)</formula>
    </cfRule>
  </conditionalFormatting>
  <conditionalFormatting sqref="V64">
    <cfRule type="expression" dxfId="1166" priority="1070" stopIfTrue="1">
      <formula>W64=""</formula>
    </cfRule>
    <cfRule type="expression" dxfId="1165" priority="1071" stopIfTrue="1">
      <formula>AND(W64&lt;&gt;"",V64&lt;1)</formula>
    </cfRule>
    <cfRule type="expression" dxfId="1164" priority="1072">
      <formula>AND(W64&lt;&gt;"",V64&gt;=1)</formula>
    </cfRule>
  </conditionalFormatting>
  <conditionalFormatting sqref="X64">
    <cfRule type="expression" dxfId="1163" priority="1067" stopIfTrue="1">
      <formula>Y64=""</formula>
    </cfRule>
    <cfRule type="expression" dxfId="1162" priority="1068" stopIfTrue="1">
      <formula>AND(Y64&lt;&gt;"",X64&lt;1)</formula>
    </cfRule>
    <cfRule type="expression" dxfId="1161" priority="1069">
      <formula>AND(Y64&lt;&gt;"",X64&gt;=1)</formula>
    </cfRule>
  </conditionalFormatting>
  <conditionalFormatting sqref="L64">
    <cfRule type="expression" dxfId="1160" priority="1063" stopIfTrue="1">
      <formula>L64=""</formula>
    </cfRule>
    <cfRule type="expression" dxfId="1159" priority="1064" stopIfTrue="1">
      <formula>L64&lt;=0</formula>
    </cfRule>
    <cfRule type="expression" dxfId="1158" priority="1065" stopIfTrue="1">
      <formula>L64&lt;1</formula>
    </cfRule>
    <cfRule type="expression" dxfId="207" priority="1066">
      <formula>L64&gt;=1</formula>
    </cfRule>
  </conditionalFormatting>
  <conditionalFormatting sqref="R65 W65 Y65">
    <cfRule type="expression" dxfId="1157" priority="1059" stopIfTrue="1">
      <formula>R65=""</formula>
    </cfRule>
    <cfRule type="expression" dxfId="1156" priority="1060" stopIfTrue="1">
      <formula>R65&lt;=0</formula>
    </cfRule>
    <cfRule type="expression" dxfId="1155" priority="1061" stopIfTrue="1">
      <formula>R65&lt;1</formula>
    </cfRule>
    <cfRule type="expression" dxfId="206" priority="1062">
      <formula>R65&gt;=1</formula>
    </cfRule>
  </conditionalFormatting>
  <conditionalFormatting sqref="R65 W65 Y65">
    <cfRule type="expression" dxfId="1154" priority="1055" stopIfTrue="1">
      <formula>R65=""</formula>
    </cfRule>
    <cfRule type="expression" dxfId="1153" priority="1056" stopIfTrue="1">
      <formula>R65&lt;=0</formula>
    </cfRule>
    <cfRule type="expression" dxfId="1152" priority="1057" stopIfTrue="1">
      <formula>R65&lt;1</formula>
    </cfRule>
    <cfRule type="expression" dxfId="205" priority="1058">
      <formula>R65&gt;=1</formula>
    </cfRule>
  </conditionalFormatting>
  <conditionalFormatting sqref="Q65">
    <cfRule type="expression" dxfId="1151" priority="1052" stopIfTrue="1">
      <formula>R65=""</formula>
    </cfRule>
    <cfRule type="expression" dxfId="1150" priority="1053" stopIfTrue="1">
      <formula>AND(R65&lt;&gt;"",Q65&lt;1)</formula>
    </cfRule>
    <cfRule type="expression" dxfId="1149" priority="1054">
      <formula>AND(R65&lt;&gt;"",Q65&gt;=1)</formula>
    </cfRule>
  </conditionalFormatting>
  <conditionalFormatting sqref="V65">
    <cfRule type="expression" dxfId="1148" priority="1049" stopIfTrue="1">
      <formula>W65=""</formula>
    </cfRule>
    <cfRule type="expression" dxfId="1147" priority="1050" stopIfTrue="1">
      <formula>AND(W65&lt;&gt;"",V65&lt;1)</formula>
    </cfRule>
    <cfRule type="expression" dxfId="1146" priority="1051">
      <formula>AND(W65&lt;&gt;"",V65&gt;=1)</formula>
    </cfRule>
  </conditionalFormatting>
  <conditionalFormatting sqref="X65">
    <cfRule type="expression" dxfId="1145" priority="1046" stopIfTrue="1">
      <formula>Y65=""</formula>
    </cfRule>
    <cfRule type="expression" dxfId="1144" priority="1047" stopIfTrue="1">
      <formula>AND(Y65&lt;&gt;"",X65&lt;1)</formula>
    </cfRule>
    <cfRule type="expression" dxfId="1143" priority="1048">
      <formula>AND(Y65&lt;&gt;"",X65&gt;=1)</formula>
    </cfRule>
  </conditionalFormatting>
  <conditionalFormatting sqref="L65">
    <cfRule type="expression" dxfId="1142" priority="1042" stopIfTrue="1">
      <formula>L65=""</formula>
    </cfRule>
    <cfRule type="expression" dxfId="1141" priority="1043" stopIfTrue="1">
      <formula>L65&lt;=0</formula>
    </cfRule>
    <cfRule type="expression" dxfId="1140" priority="1044" stopIfTrue="1">
      <formula>L65&lt;1</formula>
    </cfRule>
    <cfRule type="expression" dxfId="204" priority="1045">
      <formula>L65&gt;=1</formula>
    </cfRule>
  </conditionalFormatting>
  <conditionalFormatting sqref="R61 W61 Y61">
    <cfRule type="expression" dxfId="1139" priority="1038" stopIfTrue="1">
      <formula>R61=""</formula>
    </cfRule>
    <cfRule type="expression" dxfId="1138" priority="1039" stopIfTrue="1">
      <formula>R61&lt;=0</formula>
    </cfRule>
    <cfRule type="expression" dxfId="1137" priority="1040" stopIfTrue="1">
      <formula>R61&lt;1</formula>
    </cfRule>
    <cfRule type="expression" dxfId="203" priority="1041">
      <formula>R61&gt;=1</formula>
    </cfRule>
  </conditionalFormatting>
  <conditionalFormatting sqref="R61 W61 Y61">
    <cfRule type="expression" dxfId="1136" priority="1034" stopIfTrue="1">
      <formula>R61=""</formula>
    </cfRule>
    <cfRule type="expression" dxfId="1135" priority="1035" stopIfTrue="1">
      <formula>R61&lt;=0</formula>
    </cfRule>
    <cfRule type="expression" dxfId="1134" priority="1036" stopIfTrue="1">
      <formula>R61&lt;1</formula>
    </cfRule>
    <cfRule type="expression" dxfId="202" priority="1037">
      <formula>R61&gt;=1</formula>
    </cfRule>
  </conditionalFormatting>
  <conditionalFormatting sqref="Q61">
    <cfRule type="expression" dxfId="1133" priority="1031" stopIfTrue="1">
      <formula>R61=""</formula>
    </cfRule>
    <cfRule type="expression" dxfId="1132" priority="1032" stopIfTrue="1">
      <formula>AND(R61&lt;&gt;"",Q61&lt;1)</formula>
    </cfRule>
    <cfRule type="expression" dxfId="1131" priority="1033">
      <formula>AND(R61&lt;&gt;"",Q61&gt;=1)</formula>
    </cfRule>
  </conditionalFormatting>
  <conditionalFormatting sqref="V61">
    <cfRule type="expression" dxfId="1130" priority="1028" stopIfTrue="1">
      <formula>W61=""</formula>
    </cfRule>
    <cfRule type="expression" dxfId="1129" priority="1029" stopIfTrue="1">
      <formula>AND(W61&lt;&gt;"",V61&lt;1)</formula>
    </cfRule>
    <cfRule type="expression" dxfId="1128" priority="1030">
      <formula>AND(W61&lt;&gt;"",V61&gt;=1)</formula>
    </cfRule>
  </conditionalFormatting>
  <conditionalFormatting sqref="X61">
    <cfRule type="expression" dxfId="1127" priority="1025" stopIfTrue="1">
      <formula>Y61=""</formula>
    </cfRule>
    <cfRule type="expression" dxfId="1126" priority="1026" stopIfTrue="1">
      <formula>AND(Y61&lt;&gt;"",X61&lt;1)</formula>
    </cfRule>
    <cfRule type="expression" dxfId="1125" priority="1027">
      <formula>AND(Y61&lt;&gt;"",X61&gt;=1)</formula>
    </cfRule>
  </conditionalFormatting>
  <conditionalFormatting sqref="L61">
    <cfRule type="expression" dxfId="1124" priority="1021" stopIfTrue="1">
      <formula>L61=""</formula>
    </cfRule>
    <cfRule type="expression" dxfId="1123" priority="1022" stopIfTrue="1">
      <formula>L61&lt;=0</formula>
    </cfRule>
    <cfRule type="expression" dxfId="1122" priority="1023" stopIfTrue="1">
      <formula>L61&lt;1</formula>
    </cfRule>
    <cfRule type="expression" dxfId="201" priority="1024">
      <formula>L61&gt;=1</formula>
    </cfRule>
  </conditionalFormatting>
  <conditionalFormatting sqref="O59:P59 R59 T59:U59 W59 Y59">
    <cfRule type="expression" dxfId="1121" priority="1017" stopIfTrue="1">
      <formula>O59=""</formula>
    </cfRule>
    <cfRule type="expression" dxfId="1120" priority="1018" stopIfTrue="1">
      <formula>O59&lt;=0</formula>
    </cfRule>
    <cfRule type="expression" dxfId="1119" priority="1019" stopIfTrue="1">
      <formula>O59&lt;1</formula>
    </cfRule>
    <cfRule type="expression" dxfId="200" priority="1020">
      <formula>O59&gt;=1</formula>
    </cfRule>
  </conditionalFormatting>
  <conditionalFormatting sqref="O59:P59 R59 T59:U59 W59 Y59">
    <cfRule type="expression" dxfId="1118" priority="1013" stopIfTrue="1">
      <formula>O59=""</formula>
    </cfRule>
    <cfRule type="expression" dxfId="1117" priority="1014" stopIfTrue="1">
      <formula>O59&lt;=0</formula>
    </cfRule>
    <cfRule type="expression" dxfId="1116" priority="1015" stopIfTrue="1">
      <formula>O59&lt;1</formula>
    </cfRule>
    <cfRule type="expression" dxfId="199" priority="1016">
      <formula>O59&gt;=1</formula>
    </cfRule>
  </conditionalFormatting>
  <conditionalFormatting sqref="N59">
    <cfRule type="expression" dxfId="1115" priority="1010" stopIfTrue="1">
      <formula>O59=""</formula>
    </cfRule>
    <cfRule type="expression" dxfId="1114" priority="1011" stopIfTrue="1">
      <formula>AND(O59&lt;&gt;"",N59&lt;1)</formula>
    </cfRule>
    <cfRule type="expression" dxfId="1113" priority="1012">
      <formula>AND(O59&lt;&gt;"",N59&gt;=1)</formula>
    </cfRule>
  </conditionalFormatting>
  <conditionalFormatting sqref="X59 V59 S59 Q59">
    <cfRule type="expression" dxfId="1112" priority="1007" stopIfTrue="1">
      <formula>R59=""</formula>
    </cfRule>
    <cfRule type="expression" dxfId="1111" priority="1008" stopIfTrue="1">
      <formula>AND(R59&lt;&gt;"",Q59&lt;1)</formula>
    </cfRule>
    <cfRule type="expression" dxfId="1110" priority="1009">
      <formula>AND(R59&lt;&gt;"",Q59&gt;=1)</formula>
    </cfRule>
  </conditionalFormatting>
  <conditionalFormatting sqref="L59">
    <cfRule type="expression" dxfId="1109" priority="1003" stopIfTrue="1">
      <formula>L59=""</formula>
    </cfRule>
    <cfRule type="expression" dxfId="1108" priority="1004" stopIfTrue="1">
      <formula>L59&lt;=0</formula>
    </cfRule>
    <cfRule type="expression" dxfId="1107" priority="1005" stopIfTrue="1">
      <formula>L59&lt;1</formula>
    </cfRule>
    <cfRule type="expression" dxfId="198" priority="1006">
      <formula>L59&gt;=1</formula>
    </cfRule>
  </conditionalFormatting>
  <conditionalFormatting sqref="R53 W53 Y53">
    <cfRule type="expression" dxfId="1106" priority="999" stopIfTrue="1">
      <formula>R53=""</formula>
    </cfRule>
    <cfRule type="expression" dxfId="1105" priority="1000" stopIfTrue="1">
      <formula>R53&lt;=0</formula>
    </cfRule>
    <cfRule type="expression" dxfId="1104" priority="1001" stopIfTrue="1">
      <formula>R53&lt;1</formula>
    </cfRule>
    <cfRule type="expression" dxfId="197" priority="1002">
      <formula>R53&gt;=1</formula>
    </cfRule>
  </conditionalFormatting>
  <conditionalFormatting sqref="R53 W53 Y53">
    <cfRule type="expression" dxfId="1103" priority="995" stopIfTrue="1">
      <formula>R53=""</formula>
    </cfRule>
    <cfRule type="expression" dxfId="1102" priority="996" stopIfTrue="1">
      <formula>R53&lt;=0</formula>
    </cfRule>
    <cfRule type="expression" dxfId="1101" priority="997" stopIfTrue="1">
      <formula>R53&lt;1</formula>
    </cfRule>
    <cfRule type="expression" dxfId="196" priority="998">
      <formula>R53&gt;=1</formula>
    </cfRule>
  </conditionalFormatting>
  <conditionalFormatting sqref="Q53">
    <cfRule type="expression" dxfId="1100" priority="992" stopIfTrue="1">
      <formula>R53=""</formula>
    </cfRule>
    <cfRule type="expression" dxfId="1099" priority="993" stopIfTrue="1">
      <formula>AND(R53&lt;&gt;"",Q53&lt;1)</formula>
    </cfRule>
    <cfRule type="expression" dxfId="1098" priority="994">
      <formula>AND(R53&lt;&gt;"",Q53&gt;=1)</formula>
    </cfRule>
  </conditionalFormatting>
  <conditionalFormatting sqref="V53">
    <cfRule type="expression" dxfId="1097" priority="989" stopIfTrue="1">
      <formula>W53=""</formula>
    </cfRule>
    <cfRule type="expression" dxfId="1096" priority="990" stopIfTrue="1">
      <formula>AND(W53&lt;&gt;"",V53&lt;1)</formula>
    </cfRule>
    <cfRule type="expression" dxfId="1095" priority="991">
      <formula>AND(W53&lt;&gt;"",V53&gt;=1)</formula>
    </cfRule>
  </conditionalFormatting>
  <conditionalFormatting sqref="X53">
    <cfRule type="expression" dxfId="1094" priority="986" stopIfTrue="1">
      <formula>Y53=""</formula>
    </cfRule>
    <cfRule type="expression" dxfId="1093" priority="987" stopIfTrue="1">
      <formula>AND(Y53&lt;&gt;"",X53&lt;1)</formula>
    </cfRule>
    <cfRule type="expression" dxfId="1092" priority="988">
      <formula>AND(Y53&lt;&gt;"",X53&gt;=1)</formula>
    </cfRule>
  </conditionalFormatting>
  <conditionalFormatting sqref="L53">
    <cfRule type="expression" dxfId="1091" priority="982" stopIfTrue="1">
      <formula>L53=""</formula>
    </cfRule>
    <cfRule type="expression" dxfId="1090" priority="983" stopIfTrue="1">
      <formula>L53&lt;=0</formula>
    </cfRule>
    <cfRule type="expression" dxfId="1089" priority="984" stopIfTrue="1">
      <formula>L53&lt;1</formula>
    </cfRule>
    <cfRule type="expression" dxfId="195" priority="985">
      <formula>L53&gt;=1</formula>
    </cfRule>
  </conditionalFormatting>
  <conditionalFormatting sqref="R57 W57 Y57">
    <cfRule type="expression" dxfId="1088" priority="978" stopIfTrue="1">
      <formula>R57=""</formula>
    </cfRule>
    <cfRule type="expression" dxfId="1087" priority="979" stopIfTrue="1">
      <formula>R57&lt;=0</formula>
    </cfRule>
    <cfRule type="expression" dxfId="1086" priority="980" stopIfTrue="1">
      <formula>R57&lt;1</formula>
    </cfRule>
    <cfRule type="expression" dxfId="194" priority="981">
      <formula>R57&gt;=1</formula>
    </cfRule>
  </conditionalFormatting>
  <conditionalFormatting sqref="R57 W57 Y57">
    <cfRule type="expression" dxfId="1085" priority="974" stopIfTrue="1">
      <formula>R57=""</formula>
    </cfRule>
    <cfRule type="expression" dxfId="1084" priority="975" stopIfTrue="1">
      <formula>R57&lt;=0</formula>
    </cfRule>
    <cfRule type="expression" dxfId="1083" priority="976" stopIfTrue="1">
      <formula>R57&lt;1</formula>
    </cfRule>
    <cfRule type="expression" dxfId="193" priority="977">
      <formula>R57&gt;=1</formula>
    </cfRule>
  </conditionalFormatting>
  <conditionalFormatting sqref="Q57">
    <cfRule type="expression" dxfId="1082" priority="971" stopIfTrue="1">
      <formula>R57=""</formula>
    </cfRule>
    <cfRule type="expression" dxfId="1081" priority="972" stopIfTrue="1">
      <formula>AND(R57&lt;&gt;"",Q57&lt;1)</formula>
    </cfRule>
    <cfRule type="expression" dxfId="1080" priority="973">
      <formula>AND(R57&lt;&gt;"",Q57&gt;=1)</formula>
    </cfRule>
  </conditionalFormatting>
  <conditionalFormatting sqref="V57">
    <cfRule type="expression" dxfId="1079" priority="968" stopIfTrue="1">
      <formula>W57=""</formula>
    </cfRule>
    <cfRule type="expression" dxfId="1078" priority="969" stopIfTrue="1">
      <formula>AND(W57&lt;&gt;"",V57&lt;1)</formula>
    </cfRule>
    <cfRule type="expression" dxfId="1077" priority="970">
      <formula>AND(W57&lt;&gt;"",V57&gt;=1)</formula>
    </cfRule>
  </conditionalFormatting>
  <conditionalFormatting sqref="X57">
    <cfRule type="expression" dxfId="1076" priority="965" stopIfTrue="1">
      <formula>Y57=""</formula>
    </cfRule>
    <cfRule type="expression" dxfId="1075" priority="966" stopIfTrue="1">
      <formula>AND(Y57&lt;&gt;"",X57&lt;1)</formula>
    </cfRule>
    <cfRule type="expression" dxfId="1074" priority="967">
      <formula>AND(Y57&lt;&gt;"",X57&gt;=1)</formula>
    </cfRule>
  </conditionalFormatting>
  <conditionalFormatting sqref="L57">
    <cfRule type="expression" dxfId="1073" priority="961" stopIfTrue="1">
      <formula>L57=""</formula>
    </cfRule>
    <cfRule type="expression" dxfId="1072" priority="962" stopIfTrue="1">
      <formula>L57&lt;=0</formula>
    </cfRule>
    <cfRule type="expression" dxfId="1071" priority="963" stopIfTrue="1">
      <formula>L57&lt;1</formula>
    </cfRule>
    <cfRule type="expression" dxfId="192" priority="964">
      <formula>L57&gt;=1</formula>
    </cfRule>
  </conditionalFormatting>
  <conditionalFormatting sqref="R56 W56 Y56">
    <cfRule type="expression" dxfId="1070" priority="957" stopIfTrue="1">
      <formula>R56=""</formula>
    </cfRule>
    <cfRule type="expression" dxfId="1069" priority="958" stopIfTrue="1">
      <formula>R56&lt;=0</formula>
    </cfRule>
    <cfRule type="expression" dxfId="1068" priority="959" stopIfTrue="1">
      <formula>R56&lt;1</formula>
    </cfRule>
    <cfRule type="expression" dxfId="191" priority="960">
      <formula>R56&gt;=1</formula>
    </cfRule>
  </conditionalFormatting>
  <conditionalFormatting sqref="R56 W56 Y56">
    <cfRule type="expression" dxfId="1067" priority="953" stopIfTrue="1">
      <formula>R56=""</formula>
    </cfRule>
    <cfRule type="expression" dxfId="1066" priority="954" stopIfTrue="1">
      <formula>R56&lt;=0</formula>
    </cfRule>
    <cfRule type="expression" dxfId="1065" priority="955" stopIfTrue="1">
      <formula>R56&lt;1</formula>
    </cfRule>
    <cfRule type="expression" dxfId="190" priority="956">
      <formula>R56&gt;=1</formula>
    </cfRule>
  </conditionalFormatting>
  <conditionalFormatting sqref="Q56">
    <cfRule type="expression" dxfId="1064" priority="950" stopIfTrue="1">
      <formula>R56=""</formula>
    </cfRule>
    <cfRule type="expression" dxfId="1063" priority="951" stopIfTrue="1">
      <formula>AND(R56&lt;&gt;"",Q56&lt;1)</formula>
    </cfRule>
    <cfRule type="expression" dxfId="1062" priority="952">
      <formula>AND(R56&lt;&gt;"",Q56&gt;=1)</formula>
    </cfRule>
  </conditionalFormatting>
  <conditionalFormatting sqref="V56">
    <cfRule type="expression" dxfId="1061" priority="947" stopIfTrue="1">
      <formula>W56=""</formula>
    </cfRule>
    <cfRule type="expression" dxfId="1060" priority="948" stopIfTrue="1">
      <formula>AND(W56&lt;&gt;"",V56&lt;1)</formula>
    </cfRule>
    <cfRule type="expression" dxfId="1059" priority="949">
      <formula>AND(W56&lt;&gt;"",V56&gt;=1)</formula>
    </cfRule>
  </conditionalFormatting>
  <conditionalFormatting sqref="X56">
    <cfRule type="expression" dxfId="1058" priority="944" stopIfTrue="1">
      <formula>Y56=""</formula>
    </cfRule>
    <cfRule type="expression" dxfId="1057" priority="945" stopIfTrue="1">
      <formula>AND(Y56&lt;&gt;"",X56&lt;1)</formula>
    </cfRule>
    <cfRule type="expression" dxfId="1056" priority="946">
      <formula>AND(Y56&lt;&gt;"",X56&gt;=1)</formula>
    </cfRule>
  </conditionalFormatting>
  <conditionalFormatting sqref="L56">
    <cfRule type="expression" dxfId="1055" priority="940" stopIfTrue="1">
      <formula>L56=""</formula>
    </cfRule>
    <cfRule type="expression" dxfId="1054" priority="941" stopIfTrue="1">
      <formula>L56&lt;=0</formula>
    </cfRule>
    <cfRule type="expression" dxfId="1053" priority="942" stopIfTrue="1">
      <formula>L56&lt;1</formula>
    </cfRule>
    <cfRule type="expression" dxfId="189" priority="943">
      <formula>L56&gt;=1</formula>
    </cfRule>
  </conditionalFormatting>
  <conditionalFormatting sqref="R55 W55 Y55">
    <cfRule type="expression" dxfId="1052" priority="936" stopIfTrue="1">
      <formula>R55=""</formula>
    </cfRule>
    <cfRule type="expression" dxfId="1051" priority="937" stopIfTrue="1">
      <formula>R55&lt;=0</formula>
    </cfRule>
    <cfRule type="expression" dxfId="1050" priority="938" stopIfTrue="1">
      <formula>R55&lt;1</formula>
    </cfRule>
    <cfRule type="expression" dxfId="188" priority="939">
      <formula>R55&gt;=1</formula>
    </cfRule>
  </conditionalFormatting>
  <conditionalFormatting sqref="R55 W55 Y55">
    <cfRule type="expression" dxfId="1049" priority="932" stopIfTrue="1">
      <formula>R55=""</formula>
    </cfRule>
    <cfRule type="expression" dxfId="1048" priority="933" stopIfTrue="1">
      <formula>R55&lt;=0</formula>
    </cfRule>
    <cfRule type="expression" dxfId="1047" priority="934" stopIfTrue="1">
      <formula>R55&lt;1</formula>
    </cfRule>
    <cfRule type="expression" dxfId="187" priority="935">
      <formula>R55&gt;=1</formula>
    </cfRule>
  </conditionalFormatting>
  <conditionalFormatting sqref="Q55">
    <cfRule type="expression" dxfId="1046" priority="929" stopIfTrue="1">
      <formula>R55=""</formula>
    </cfRule>
    <cfRule type="expression" dxfId="1045" priority="930" stopIfTrue="1">
      <formula>AND(R55&lt;&gt;"",Q55&lt;1)</formula>
    </cfRule>
    <cfRule type="expression" dxfId="1044" priority="931">
      <formula>AND(R55&lt;&gt;"",Q55&gt;=1)</formula>
    </cfRule>
  </conditionalFormatting>
  <conditionalFormatting sqref="V55">
    <cfRule type="expression" dxfId="1043" priority="926" stopIfTrue="1">
      <formula>W55=""</formula>
    </cfRule>
    <cfRule type="expression" dxfId="1042" priority="927" stopIfTrue="1">
      <formula>AND(W55&lt;&gt;"",V55&lt;1)</formula>
    </cfRule>
    <cfRule type="expression" dxfId="1041" priority="928">
      <formula>AND(W55&lt;&gt;"",V55&gt;=1)</formula>
    </cfRule>
  </conditionalFormatting>
  <conditionalFormatting sqref="X55">
    <cfRule type="expression" dxfId="1040" priority="923" stopIfTrue="1">
      <formula>Y55=""</formula>
    </cfRule>
    <cfRule type="expression" dxfId="1039" priority="924" stopIfTrue="1">
      <formula>AND(Y55&lt;&gt;"",X55&lt;1)</formula>
    </cfRule>
    <cfRule type="expression" dxfId="1038" priority="925">
      <formula>AND(Y55&lt;&gt;"",X55&gt;=1)</formula>
    </cfRule>
  </conditionalFormatting>
  <conditionalFormatting sqref="L55">
    <cfRule type="expression" dxfId="1037" priority="919" stopIfTrue="1">
      <formula>L55=""</formula>
    </cfRule>
    <cfRule type="expression" dxfId="1036" priority="920" stopIfTrue="1">
      <formula>L55&lt;=0</formula>
    </cfRule>
    <cfRule type="expression" dxfId="1035" priority="921" stopIfTrue="1">
      <formula>L55&lt;1</formula>
    </cfRule>
    <cfRule type="expression" dxfId="186" priority="922">
      <formula>L55&gt;=1</formula>
    </cfRule>
  </conditionalFormatting>
  <conditionalFormatting sqref="R54 W54 Y54">
    <cfRule type="expression" dxfId="1034" priority="915" stopIfTrue="1">
      <formula>R54=""</formula>
    </cfRule>
    <cfRule type="expression" dxfId="1033" priority="916" stopIfTrue="1">
      <formula>R54&lt;=0</formula>
    </cfRule>
    <cfRule type="expression" dxfId="1032" priority="917" stopIfTrue="1">
      <formula>R54&lt;1</formula>
    </cfRule>
    <cfRule type="expression" dxfId="185" priority="918">
      <formula>R54&gt;=1</formula>
    </cfRule>
  </conditionalFormatting>
  <conditionalFormatting sqref="R54 W54 Y54">
    <cfRule type="expression" dxfId="1031" priority="911" stopIfTrue="1">
      <formula>R54=""</formula>
    </cfRule>
    <cfRule type="expression" dxfId="1030" priority="912" stopIfTrue="1">
      <formula>R54&lt;=0</formula>
    </cfRule>
    <cfRule type="expression" dxfId="1029" priority="913" stopIfTrue="1">
      <formula>R54&lt;1</formula>
    </cfRule>
    <cfRule type="expression" dxfId="184" priority="914">
      <formula>R54&gt;=1</formula>
    </cfRule>
  </conditionalFormatting>
  <conditionalFormatting sqref="Q54">
    <cfRule type="expression" dxfId="1028" priority="908" stopIfTrue="1">
      <formula>R54=""</formula>
    </cfRule>
    <cfRule type="expression" dxfId="1027" priority="909" stopIfTrue="1">
      <formula>AND(R54&lt;&gt;"",Q54&lt;1)</formula>
    </cfRule>
    <cfRule type="expression" dxfId="1026" priority="910">
      <formula>AND(R54&lt;&gt;"",Q54&gt;=1)</formula>
    </cfRule>
  </conditionalFormatting>
  <conditionalFormatting sqref="V54">
    <cfRule type="expression" dxfId="1025" priority="905" stopIfTrue="1">
      <formula>W54=""</formula>
    </cfRule>
    <cfRule type="expression" dxfId="1024" priority="906" stopIfTrue="1">
      <formula>AND(W54&lt;&gt;"",V54&lt;1)</formula>
    </cfRule>
    <cfRule type="expression" dxfId="1023" priority="907">
      <formula>AND(W54&lt;&gt;"",V54&gt;=1)</formula>
    </cfRule>
  </conditionalFormatting>
  <conditionalFormatting sqref="X54">
    <cfRule type="expression" dxfId="1022" priority="902" stopIfTrue="1">
      <formula>Y54=""</formula>
    </cfRule>
    <cfRule type="expression" dxfId="1021" priority="903" stopIfTrue="1">
      <formula>AND(Y54&lt;&gt;"",X54&lt;1)</formula>
    </cfRule>
    <cfRule type="expression" dxfId="1020" priority="904">
      <formula>AND(Y54&lt;&gt;"",X54&gt;=1)</formula>
    </cfRule>
  </conditionalFormatting>
  <conditionalFormatting sqref="L54">
    <cfRule type="expression" dxfId="1019" priority="898" stopIfTrue="1">
      <formula>L54=""</formula>
    </cfRule>
    <cfRule type="expression" dxfId="1018" priority="899" stopIfTrue="1">
      <formula>L54&lt;=0</formula>
    </cfRule>
    <cfRule type="expression" dxfId="1017" priority="900" stopIfTrue="1">
      <formula>L54&lt;1</formula>
    </cfRule>
    <cfRule type="expression" dxfId="183" priority="901">
      <formula>L54&gt;=1</formula>
    </cfRule>
  </conditionalFormatting>
  <conditionalFormatting sqref="T25:U25">
    <cfRule type="expression" dxfId="1016" priority="894" stopIfTrue="1">
      <formula>T25=""</formula>
    </cfRule>
    <cfRule type="expression" dxfId="1015" priority="895" stopIfTrue="1">
      <formula>T25&lt;=0</formula>
    </cfRule>
    <cfRule type="expression" dxfId="1014" priority="896" stopIfTrue="1">
      <formula>T25&lt;1</formula>
    </cfRule>
    <cfRule type="expression" dxfId="182" priority="897">
      <formula>T25&gt;=1</formula>
    </cfRule>
  </conditionalFormatting>
  <conditionalFormatting sqref="T25:U25">
    <cfRule type="expression" dxfId="1013" priority="890" stopIfTrue="1">
      <formula>T25=""</formula>
    </cfRule>
    <cfRule type="expression" dxfId="1012" priority="891" stopIfTrue="1">
      <formula>T25&lt;=0</formula>
    </cfRule>
    <cfRule type="expression" dxfId="1011" priority="892" stopIfTrue="1">
      <formula>T25&lt;1</formula>
    </cfRule>
    <cfRule type="expression" dxfId="181" priority="893">
      <formula>T25&gt;=1</formula>
    </cfRule>
  </conditionalFormatting>
  <conditionalFormatting sqref="S25">
    <cfRule type="expression" dxfId="1010" priority="887" stopIfTrue="1">
      <formula>T25=""</formula>
    </cfRule>
    <cfRule type="expression" dxfId="1009" priority="888" stopIfTrue="1">
      <formula>AND(T25&lt;&gt;"",S25&lt;1)</formula>
    </cfRule>
    <cfRule type="expression" dxfId="1008" priority="889">
      <formula>AND(T25&lt;&gt;"",S25&gt;=1)</formula>
    </cfRule>
  </conditionalFormatting>
  <conditionalFormatting sqref="T26:U26">
    <cfRule type="expression" dxfId="1007" priority="883" stopIfTrue="1">
      <formula>T26=""</formula>
    </cfRule>
    <cfRule type="expression" dxfId="1006" priority="884" stopIfTrue="1">
      <formula>T26&lt;=0</formula>
    </cfRule>
    <cfRule type="expression" dxfId="1005" priority="885" stopIfTrue="1">
      <formula>T26&lt;1</formula>
    </cfRule>
    <cfRule type="expression" dxfId="180" priority="886">
      <formula>T26&gt;=1</formula>
    </cfRule>
  </conditionalFormatting>
  <conditionalFormatting sqref="T26:U26">
    <cfRule type="expression" dxfId="1004" priority="879" stopIfTrue="1">
      <formula>T26=""</formula>
    </cfRule>
    <cfRule type="expression" dxfId="1003" priority="880" stopIfTrue="1">
      <formula>T26&lt;=0</formula>
    </cfRule>
    <cfRule type="expression" dxfId="1002" priority="881" stopIfTrue="1">
      <formula>T26&lt;1</formula>
    </cfRule>
    <cfRule type="expression" dxfId="179" priority="882">
      <formula>T26&gt;=1</formula>
    </cfRule>
  </conditionalFormatting>
  <conditionalFormatting sqref="S26">
    <cfRule type="expression" dxfId="1001" priority="876" stopIfTrue="1">
      <formula>T26=""</formula>
    </cfRule>
    <cfRule type="expression" dxfId="1000" priority="877" stopIfTrue="1">
      <formula>AND(T26&lt;&gt;"",S26&lt;1)</formula>
    </cfRule>
    <cfRule type="expression" dxfId="999" priority="878">
      <formula>AND(T26&lt;&gt;"",S26&gt;=1)</formula>
    </cfRule>
  </conditionalFormatting>
  <conditionalFormatting sqref="T35:U35">
    <cfRule type="expression" dxfId="998" priority="872" stopIfTrue="1">
      <formula>T35=""</formula>
    </cfRule>
    <cfRule type="expression" dxfId="997" priority="873" stopIfTrue="1">
      <formula>T35&lt;=0</formula>
    </cfRule>
    <cfRule type="expression" dxfId="996" priority="874" stopIfTrue="1">
      <formula>T35&lt;1</formula>
    </cfRule>
    <cfRule type="expression" dxfId="178" priority="875">
      <formula>T35&gt;=1</formula>
    </cfRule>
  </conditionalFormatting>
  <conditionalFormatting sqref="T35:U35">
    <cfRule type="expression" dxfId="995" priority="868" stopIfTrue="1">
      <formula>T35=""</formula>
    </cfRule>
    <cfRule type="expression" dxfId="994" priority="869" stopIfTrue="1">
      <formula>T35&lt;=0</formula>
    </cfRule>
    <cfRule type="expression" dxfId="993" priority="870" stopIfTrue="1">
      <formula>T35&lt;1</formula>
    </cfRule>
    <cfRule type="expression" dxfId="177" priority="871">
      <formula>T35&gt;=1</formula>
    </cfRule>
  </conditionalFormatting>
  <conditionalFormatting sqref="S35">
    <cfRule type="expression" dxfId="992" priority="865" stopIfTrue="1">
      <formula>T35=""</formula>
    </cfRule>
    <cfRule type="expression" dxfId="991" priority="866" stopIfTrue="1">
      <formula>AND(T35&lt;&gt;"",S35&lt;1)</formula>
    </cfRule>
    <cfRule type="expression" dxfId="990" priority="867">
      <formula>AND(T35&lt;&gt;"",S35&gt;=1)</formula>
    </cfRule>
  </conditionalFormatting>
  <conditionalFormatting sqref="S53">
    <cfRule type="expression" dxfId="989" priority="862" stopIfTrue="1">
      <formula>T53=""</formula>
    </cfRule>
    <cfRule type="expression" dxfId="988" priority="863" stopIfTrue="1">
      <formula>AND(T53&lt;&gt;"",S53&lt;1)</formula>
    </cfRule>
    <cfRule type="expression" dxfId="987" priority="864">
      <formula>AND(T53&lt;&gt;"",S53&gt;=1)</formula>
    </cfRule>
  </conditionalFormatting>
  <conditionalFormatting sqref="L27">
    <cfRule type="expression" dxfId="986" priority="858" stopIfTrue="1">
      <formula>L27=""</formula>
    </cfRule>
    <cfRule type="expression" dxfId="985" priority="859" stopIfTrue="1">
      <formula>L27&lt;=0</formula>
    </cfRule>
    <cfRule type="expression" dxfId="984" priority="860" stopIfTrue="1">
      <formula>L27&lt;1</formula>
    </cfRule>
    <cfRule type="expression" dxfId="176" priority="861">
      <formula>L27&gt;=1</formula>
    </cfRule>
  </conditionalFormatting>
  <conditionalFormatting sqref="R27">
    <cfRule type="expression" dxfId="983" priority="854" stopIfTrue="1">
      <formula>R27=""</formula>
    </cfRule>
    <cfRule type="expression" dxfId="982" priority="855" stopIfTrue="1">
      <formula>R27&lt;=0</formula>
    </cfRule>
    <cfRule type="expression" dxfId="981" priority="856" stopIfTrue="1">
      <formula>R27&lt;1</formula>
    </cfRule>
    <cfRule type="expression" dxfId="175" priority="857">
      <formula>R27&gt;=1</formula>
    </cfRule>
  </conditionalFormatting>
  <conditionalFormatting sqref="R27">
    <cfRule type="expression" dxfId="980" priority="850" stopIfTrue="1">
      <formula>R27=""</formula>
    </cfRule>
    <cfRule type="expression" dxfId="979" priority="851" stopIfTrue="1">
      <formula>R27&lt;=0</formula>
    </cfRule>
    <cfRule type="expression" dxfId="978" priority="852" stopIfTrue="1">
      <formula>R27&lt;1</formula>
    </cfRule>
    <cfRule type="expression" dxfId="174" priority="853">
      <formula>R27&gt;=1</formula>
    </cfRule>
  </conditionalFormatting>
  <conditionalFormatting sqref="Q27">
    <cfRule type="expression" dxfId="977" priority="847" stopIfTrue="1">
      <formula>R27=""</formula>
    </cfRule>
    <cfRule type="expression" dxfId="976" priority="848" stopIfTrue="1">
      <formula>AND(R27&lt;&gt;"",Q27&lt;1)</formula>
    </cfRule>
    <cfRule type="expression" dxfId="975" priority="849">
      <formula>AND(R27&lt;&gt;"",Q27&gt;=1)</formula>
    </cfRule>
  </conditionalFormatting>
  <conditionalFormatting sqref="W27">
    <cfRule type="expression" dxfId="974" priority="843" stopIfTrue="1">
      <formula>W27=""</formula>
    </cfRule>
    <cfRule type="expression" dxfId="973" priority="844" stopIfTrue="1">
      <formula>W27&lt;=0</formula>
    </cfRule>
    <cfRule type="expression" dxfId="972" priority="845" stopIfTrue="1">
      <formula>W27&lt;1</formula>
    </cfRule>
    <cfRule type="expression" dxfId="173" priority="846">
      <formula>W27&gt;=1</formula>
    </cfRule>
  </conditionalFormatting>
  <conditionalFormatting sqref="W27">
    <cfRule type="expression" dxfId="971" priority="839" stopIfTrue="1">
      <formula>W27=""</formula>
    </cfRule>
    <cfRule type="expression" dxfId="970" priority="840" stopIfTrue="1">
      <formula>W27&lt;=0</formula>
    </cfRule>
    <cfRule type="expression" dxfId="969" priority="841" stopIfTrue="1">
      <formula>W27&lt;1</formula>
    </cfRule>
    <cfRule type="expression" dxfId="172" priority="842">
      <formula>W27&gt;=1</formula>
    </cfRule>
  </conditionalFormatting>
  <conditionalFormatting sqref="V27">
    <cfRule type="expression" dxfId="968" priority="836" stopIfTrue="1">
      <formula>W27=""</formula>
    </cfRule>
    <cfRule type="expression" dxfId="967" priority="837" stopIfTrue="1">
      <formula>AND(W27&lt;&gt;"",V27&lt;1)</formula>
    </cfRule>
    <cfRule type="expression" dxfId="966" priority="838">
      <formula>AND(W27&lt;&gt;"",V27&gt;=1)</formula>
    </cfRule>
  </conditionalFormatting>
  <conditionalFormatting sqref="Y27">
    <cfRule type="expression" dxfId="965" priority="832" stopIfTrue="1">
      <formula>Y27=""</formula>
    </cfRule>
    <cfRule type="expression" dxfId="964" priority="833" stopIfTrue="1">
      <formula>Y27&lt;=0</formula>
    </cfRule>
    <cfRule type="expression" dxfId="963" priority="834" stopIfTrue="1">
      <formula>Y27&lt;1</formula>
    </cfRule>
    <cfRule type="expression" dxfId="171" priority="835">
      <formula>Y27&gt;=1</formula>
    </cfRule>
  </conditionalFormatting>
  <conditionalFormatting sqref="Y27">
    <cfRule type="expression" dxfId="962" priority="828" stopIfTrue="1">
      <formula>Y27=""</formula>
    </cfRule>
    <cfRule type="expression" dxfId="961" priority="829" stopIfTrue="1">
      <formula>Y27&lt;=0</formula>
    </cfRule>
    <cfRule type="expression" dxfId="960" priority="830" stopIfTrue="1">
      <formula>Y27&lt;1</formula>
    </cfRule>
    <cfRule type="expression" dxfId="170" priority="831">
      <formula>Y27&gt;=1</formula>
    </cfRule>
  </conditionalFormatting>
  <conditionalFormatting sqref="X27">
    <cfRule type="expression" dxfId="959" priority="825" stopIfTrue="1">
      <formula>Y27=""</formula>
    </cfRule>
    <cfRule type="expression" dxfId="958" priority="826" stopIfTrue="1">
      <formula>AND(Y27&lt;&gt;"",X27&lt;1)</formula>
    </cfRule>
    <cfRule type="expression" dxfId="957" priority="827">
      <formula>AND(Y27&lt;&gt;"",X27&gt;=1)</formula>
    </cfRule>
  </conditionalFormatting>
  <conditionalFormatting sqref="T27:U27">
    <cfRule type="expression" dxfId="956" priority="821" stopIfTrue="1">
      <formula>T27=""</formula>
    </cfRule>
    <cfRule type="expression" dxfId="955" priority="822" stopIfTrue="1">
      <formula>T27&lt;=0</formula>
    </cfRule>
    <cfRule type="expression" dxfId="954" priority="823" stopIfTrue="1">
      <formula>T27&lt;1</formula>
    </cfRule>
    <cfRule type="expression" dxfId="169" priority="824">
      <formula>T27&gt;=1</formula>
    </cfRule>
  </conditionalFormatting>
  <conditionalFormatting sqref="T27:U27">
    <cfRule type="expression" dxfId="953" priority="817" stopIfTrue="1">
      <formula>T27=""</formula>
    </cfRule>
    <cfRule type="expression" dxfId="952" priority="818" stopIfTrue="1">
      <formula>T27&lt;=0</formula>
    </cfRule>
    <cfRule type="expression" dxfId="951" priority="819" stopIfTrue="1">
      <formula>T27&lt;1</formula>
    </cfRule>
    <cfRule type="expression" dxfId="168" priority="820">
      <formula>T27&gt;=1</formula>
    </cfRule>
  </conditionalFormatting>
  <conditionalFormatting sqref="S27">
    <cfRule type="expression" dxfId="950" priority="814" stopIfTrue="1">
      <formula>T27=""</formula>
    </cfRule>
    <cfRule type="expression" dxfId="949" priority="815" stopIfTrue="1">
      <formula>AND(T27&lt;&gt;"",S27&lt;1)</formula>
    </cfRule>
    <cfRule type="expression" dxfId="948" priority="816">
      <formula>AND(T27&lt;&gt;"",S27&gt;=1)</formula>
    </cfRule>
  </conditionalFormatting>
  <conditionalFormatting sqref="Q13 V13 X13">
    <cfRule type="expression" dxfId="947" priority="810" stopIfTrue="1">
      <formula>Q13=""</formula>
    </cfRule>
    <cfRule type="expression" dxfId="946" priority="811" stopIfTrue="1">
      <formula>Q13&lt;=0</formula>
    </cfRule>
    <cfRule type="expression" dxfId="945" priority="812" stopIfTrue="1">
      <formula>Q13&lt;1</formula>
    </cfRule>
    <cfRule type="expression" dxfId="167" priority="813">
      <formula>Q13&gt;=1</formula>
    </cfRule>
  </conditionalFormatting>
  <conditionalFormatting sqref="Q14 V14 X14">
    <cfRule type="expression" dxfId="944" priority="806" stopIfTrue="1">
      <formula>Q14=""</formula>
    </cfRule>
    <cfRule type="expression" dxfId="943" priority="807" stopIfTrue="1">
      <formula>Q14&lt;=0</formula>
    </cfRule>
    <cfRule type="expression" dxfId="942" priority="808" stopIfTrue="1">
      <formula>Q14&lt;1</formula>
    </cfRule>
    <cfRule type="expression" dxfId="166" priority="809">
      <formula>Q14&gt;=1</formula>
    </cfRule>
  </conditionalFormatting>
  <conditionalFormatting sqref="N35">
    <cfRule type="expression" dxfId="941" priority="803" stopIfTrue="1">
      <formula>O35=""</formula>
    </cfRule>
    <cfRule type="expression" dxfId="940" priority="804" stopIfTrue="1">
      <formula>AND(O35&lt;&gt;"",N35&lt;1)</formula>
    </cfRule>
    <cfRule type="expression" dxfId="939" priority="805">
      <formula>AND(O35&lt;&gt;"",N35&gt;=1)</formula>
    </cfRule>
  </conditionalFormatting>
  <conditionalFormatting sqref="N53:N57">
    <cfRule type="expression" dxfId="938" priority="800" stopIfTrue="1">
      <formula>O53=""</formula>
    </cfRule>
    <cfRule type="expression" dxfId="937" priority="801" stopIfTrue="1">
      <formula>AND(O53&lt;&gt;"",N53&lt;1)</formula>
    </cfRule>
    <cfRule type="expression" dxfId="936" priority="802">
      <formula>AND(O53&lt;&gt;"",N53&gt;=1)</formula>
    </cfRule>
  </conditionalFormatting>
  <conditionalFormatting sqref="O53:P57">
    <cfRule type="expression" dxfId="935" priority="727" stopIfTrue="1">
      <formula>O53=""</formula>
    </cfRule>
    <cfRule type="expression" dxfId="934" priority="728" stopIfTrue="1">
      <formula>O53&lt;=0</formula>
    </cfRule>
    <cfRule type="expression" dxfId="933" priority="729" stopIfTrue="1">
      <formula>O53&lt;1</formula>
    </cfRule>
    <cfRule type="expression" dxfId="165" priority="730">
      <formula>O53&gt;=1</formula>
    </cfRule>
  </conditionalFormatting>
  <conditionalFormatting sqref="T53:T57">
    <cfRule type="expression" dxfId="932" priority="719" stopIfTrue="1">
      <formula>T53=""</formula>
    </cfRule>
    <cfRule type="expression" dxfId="931" priority="720" stopIfTrue="1">
      <formula>T53&lt;=0</formula>
    </cfRule>
    <cfRule type="expression" dxfId="930" priority="721" stopIfTrue="1">
      <formula>T53&lt;1</formula>
    </cfRule>
    <cfRule type="expression" dxfId="164" priority="722">
      <formula>T53&gt;=1</formula>
    </cfRule>
  </conditionalFormatting>
  <conditionalFormatting sqref="Q16 V16 X16">
    <cfRule type="expression" dxfId="929" priority="792" stopIfTrue="1">
      <formula>Q16=""</formula>
    </cfRule>
    <cfRule type="expression" dxfId="928" priority="793" stopIfTrue="1">
      <formula>Q16&lt;=0</formula>
    </cfRule>
    <cfRule type="expression" dxfId="927" priority="794" stopIfTrue="1">
      <formula>Q16&lt;1</formula>
    </cfRule>
    <cfRule type="expression" dxfId="163" priority="795">
      <formula>Q16&gt;=1</formula>
    </cfRule>
  </conditionalFormatting>
  <conditionalFormatting sqref="Q15 V15 X15">
    <cfRule type="expression" dxfId="926" priority="796" stopIfTrue="1">
      <formula>Q15=""</formula>
    </cfRule>
    <cfRule type="expression" dxfId="925" priority="797" stopIfTrue="1">
      <formula>Q15&lt;=0</formula>
    </cfRule>
    <cfRule type="expression" dxfId="924" priority="798" stopIfTrue="1">
      <formula>Q15&lt;1</formula>
    </cfRule>
    <cfRule type="expression" dxfId="162" priority="799">
      <formula>Q15&gt;=1</formula>
    </cfRule>
  </conditionalFormatting>
  <conditionalFormatting sqref="R66 W66 Y66">
    <cfRule type="expression" dxfId="923" priority="788" stopIfTrue="1">
      <formula>R66=""</formula>
    </cfRule>
    <cfRule type="expression" dxfId="922" priority="789" stopIfTrue="1">
      <formula>R66&lt;=0</formula>
    </cfRule>
    <cfRule type="expression" dxfId="921" priority="790" stopIfTrue="1">
      <formula>R66&lt;1</formula>
    </cfRule>
    <cfRule type="expression" dxfId="161" priority="791">
      <formula>R66&gt;=1</formula>
    </cfRule>
  </conditionalFormatting>
  <conditionalFormatting sqref="R66 W66 Y66">
    <cfRule type="expression" dxfId="920" priority="784" stopIfTrue="1">
      <formula>R66=""</formula>
    </cfRule>
    <cfRule type="expression" dxfId="919" priority="785" stopIfTrue="1">
      <formula>R66&lt;=0</formula>
    </cfRule>
    <cfRule type="expression" dxfId="918" priority="786" stopIfTrue="1">
      <formula>R66&lt;1</formula>
    </cfRule>
    <cfRule type="expression" dxfId="160" priority="787">
      <formula>R66&gt;=1</formula>
    </cfRule>
  </conditionalFormatting>
  <conditionalFormatting sqref="Q66">
    <cfRule type="expression" dxfId="917" priority="781" stopIfTrue="1">
      <formula>R66=""</formula>
    </cfRule>
    <cfRule type="expression" dxfId="916" priority="782" stopIfTrue="1">
      <formula>AND(R66&lt;&gt;"",Q66&lt;1)</formula>
    </cfRule>
    <cfRule type="expression" dxfId="915" priority="783">
      <formula>AND(R66&lt;&gt;"",Q66&gt;=1)</formula>
    </cfRule>
  </conditionalFormatting>
  <conditionalFormatting sqref="V66">
    <cfRule type="expression" dxfId="914" priority="778" stopIfTrue="1">
      <formula>W66=""</formula>
    </cfRule>
    <cfRule type="expression" dxfId="913" priority="779" stopIfTrue="1">
      <formula>AND(W66&lt;&gt;"",V66&lt;1)</formula>
    </cfRule>
    <cfRule type="expression" dxfId="912" priority="780">
      <formula>AND(W66&lt;&gt;"",V66&gt;=1)</formula>
    </cfRule>
  </conditionalFormatting>
  <conditionalFormatting sqref="X66">
    <cfRule type="expression" dxfId="911" priority="775" stopIfTrue="1">
      <formula>Y66=""</formula>
    </cfRule>
    <cfRule type="expression" dxfId="910" priority="776" stopIfTrue="1">
      <formula>AND(Y66&lt;&gt;"",X66&lt;1)</formula>
    </cfRule>
    <cfRule type="expression" dxfId="909" priority="777">
      <formula>AND(Y66&lt;&gt;"",X66&gt;=1)</formula>
    </cfRule>
  </conditionalFormatting>
  <conditionalFormatting sqref="L66">
    <cfRule type="expression" dxfId="908" priority="771" stopIfTrue="1">
      <formula>L66=""</formula>
    </cfRule>
    <cfRule type="expression" dxfId="907" priority="772" stopIfTrue="1">
      <formula>L66&lt;=0</formula>
    </cfRule>
    <cfRule type="expression" dxfId="906" priority="773" stopIfTrue="1">
      <formula>L66&lt;1</formula>
    </cfRule>
    <cfRule type="expression" dxfId="159" priority="774">
      <formula>L66&gt;=1</formula>
    </cfRule>
  </conditionalFormatting>
  <conditionalFormatting sqref="O25:P25">
    <cfRule type="expression" dxfId="905" priority="767" stopIfTrue="1">
      <formula>O25=""</formula>
    </cfRule>
    <cfRule type="expression" dxfId="904" priority="768" stopIfTrue="1">
      <formula>O25&lt;=0</formula>
    </cfRule>
    <cfRule type="expression" dxfId="903" priority="769" stopIfTrue="1">
      <formula>O25&lt;1</formula>
    </cfRule>
    <cfRule type="expression" dxfId="158" priority="770">
      <formula>O25&gt;=1</formula>
    </cfRule>
  </conditionalFormatting>
  <conditionalFormatting sqref="O25:P25">
    <cfRule type="expression" dxfId="902" priority="763" stopIfTrue="1">
      <formula>O25=""</formula>
    </cfRule>
    <cfRule type="expression" dxfId="901" priority="764" stopIfTrue="1">
      <formula>O25&lt;=0</formula>
    </cfRule>
    <cfRule type="expression" dxfId="900" priority="765" stopIfTrue="1">
      <formula>O25&lt;1</formula>
    </cfRule>
    <cfRule type="expression" dxfId="157" priority="766">
      <formula>O25&gt;=1</formula>
    </cfRule>
  </conditionalFormatting>
  <conditionalFormatting sqref="O26">
    <cfRule type="expression" dxfId="899" priority="759" stopIfTrue="1">
      <formula>O26=""</formula>
    </cfRule>
    <cfRule type="expression" dxfId="898" priority="760" stopIfTrue="1">
      <formula>O26&lt;=0</formula>
    </cfRule>
    <cfRule type="expression" dxfId="897" priority="761" stopIfTrue="1">
      <formula>O26&lt;1</formula>
    </cfRule>
    <cfRule type="expression" dxfId="156" priority="762">
      <formula>O26&gt;=1</formula>
    </cfRule>
  </conditionalFormatting>
  <conditionalFormatting sqref="O26">
    <cfRule type="expression" dxfId="896" priority="755" stopIfTrue="1">
      <formula>O26=""</formula>
    </cfRule>
    <cfRule type="expression" dxfId="895" priority="756" stopIfTrue="1">
      <formula>O26&lt;=0</formula>
    </cfRule>
    <cfRule type="expression" dxfId="894" priority="757" stopIfTrue="1">
      <formula>O26&lt;1</formula>
    </cfRule>
    <cfRule type="expression" dxfId="155" priority="758">
      <formula>O26&gt;=1</formula>
    </cfRule>
  </conditionalFormatting>
  <conditionalFormatting sqref="O27">
    <cfRule type="expression" dxfId="893" priority="751" stopIfTrue="1">
      <formula>O27=""</formula>
    </cfRule>
    <cfRule type="expression" dxfId="892" priority="752" stopIfTrue="1">
      <formula>O27&lt;=0</formula>
    </cfRule>
    <cfRule type="expression" dxfId="891" priority="753" stopIfTrue="1">
      <formula>O27&lt;1</formula>
    </cfRule>
    <cfRule type="expression" dxfId="154" priority="754">
      <formula>O27&gt;=1</formula>
    </cfRule>
  </conditionalFormatting>
  <conditionalFormatting sqref="O27">
    <cfRule type="expression" dxfId="890" priority="747" stopIfTrue="1">
      <formula>O27=""</formula>
    </cfRule>
    <cfRule type="expression" dxfId="889" priority="748" stopIfTrue="1">
      <formula>O27&lt;=0</formula>
    </cfRule>
    <cfRule type="expression" dxfId="888" priority="749" stopIfTrue="1">
      <formula>O27&lt;1</formula>
    </cfRule>
    <cfRule type="expression" dxfId="153" priority="750">
      <formula>O27&gt;=1</formula>
    </cfRule>
  </conditionalFormatting>
  <conditionalFormatting sqref="O61:O66">
    <cfRule type="expression" dxfId="887" priority="743" stopIfTrue="1">
      <formula>O61=""</formula>
    </cfRule>
    <cfRule type="expression" dxfId="886" priority="744" stopIfTrue="1">
      <formula>O61&lt;=0</formula>
    </cfRule>
    <cfRule type="expression" dxfId="885" priority="745" stopIfTrue="1">
      <formula>O61&lt;1</formula>
    </cfRule>
    <cfRule type="expression" dxfId="152" priority="746">
      <formula>O61&gt;=1</formula>
    </cfRule>
  </conditionalFormatting>
  <conditionalFormatting sqref="O61:O66">
    <cfRule type="expression" dxfId="884" priority="739" stopIfTrue="1">
      <formula>O61=""</formula>
    </cfRule>
    <cfRule type="expression" dxfId="883" priority="740" stopIfTrue="1">
      <formula>O61&lt;=0</formula>
    </cfRule>
    <cfRule type="expression" dxfId="882" priority="741" stopIfTrue="1">
      <formula>O61&lt;1</formula>
    </cfRule>
    <cfRule type="expression" dxfId="151" priority="742">
      <formula>O61&gt;=1</formula>
    </cfRule>
  </conditionalFormatting>
  <conditionalFormatting sqref="T60:T66">
    <cfRule type="expression" dxfId="881" priority="735" stopIfTrue="1">
      <formula>T60=""</formula>
    </cfRule>
    <cfRule type="expression" dxfId="880" priority="736" stopIfTrue="1">
      <formula>T60&lt;=0</formula>
    </cfRule>
    <cfRule type="expression" dxfId="879" priority="737" stopIfTrue="1">
      <formula>T60&lt;1</formula>
    </cfRule>
    <cfRule type="expression" dxfId="150" priority="738">
      <formula>T60&gt;=1</formula>
    </cfRule>
  </conditionalFormatting>
  <conditionalFormatting sqref="T60:T66">
    <cfRule type="expression" dxfId="878" priority="731" stopIfTrue="1">
      <formula>T60=""</formula>
    </cfRule>
    <cfRule type="expression" dxfId="877" priority="732" stopIfTrue="1">
      <formula>T60&lt;=0</formula>
    </cfRule>
    <cfRule type="expression" dxfId="876" priority="733" stopIfTrue="1">
      <formula>T60&lt;1</formula>
    </cfRule>
    <cfRule type="expression" dxfId="149" priority="734">
      <formula>T60&gt;=1</formula>
    </cfRule>
  </conditionalFormatting>
  <conditionalFormatting sqref="O53:P57">
    <cfRule type="expression" dxfId="875" priority="723" stopIfTrue="1">
      <formula>O53=""</formula>
    </cfRule>
    <cfRule type="expression" dxfId="874" priority="724" stopIfTrue="1">
      <formula>O53&lt;=0</formula>
    </cfRule>
    <cfRule type="expression" dxfId="873" priority="725" stopIfTrue="1">
      <formula>O53&lt;1</formula>
    </cfRule>
    <cfRule type="expression" dxfId="148" priority="726">
      <formula>O53&gt;=1</formula>
    </cfRule>
  </conditionalFormatting>
  <conditionalFormatting sqref="T53:T57">
    <cfRule type="expression" dxfId="872" priority="715" stopIfTrue="1">
      <formula>T53=""</formula>
    </cfRule>
    <cfRule type="expression" dxfId="871" priority="716" stopIfTrue="1">
      <formula>T53&lt;=0</formula>
    </cfRule>
    <cfRule type="expression" dxfId="870" priority="717" stopIfTrue="1">
      <formula>T53&lt;1</formula>
    </cfRule>
    <cfRule type="expression" dxfId="147" priority="718">
      <formula>T53&gt;=1</formula>
    </cfRule>
  </conditionalFormatting>
  <conditionalFormatting sqref="Q36">
    <cfRule type="expression" dxfId="869" priority="704" stopIfTrue="1">
      <formula>R36=""</formula>
    </cfRule>
    <cfRule type="expression" dxfId="868" priority="705" stopIfTrue="1">
      <formula>AND(R36&lt;&gt;"",Q36&lt;1)</formula>
    </cfRule>
    <cfRule type="expression" dxfId="867" priority="706">
      <formula>AND(R36&lt;&gt;"",Q36&gt;=1)</formula>
    </cfRule>
  </conditionalFormatting>
  <conditionalFormatting sqref="W36">
    <cfRule type="expression" dxfId="866" priority="711" stopIfTrue="1">
      <formula>W36=""</formula>
    </cfRule>
    <cfRule type="expression" dxfId="865" priority="712" stopIfTrue="1">
      <formula>W36&lt;=0</formula>
    </cfRule>
    <cfRule type="expression" dxfId="864" priority="713" stopIfTrue="1">
      <formula>W36&lt;1</formula>
    </cfRule>
    <cfRule type="expression" dxfId="146" priority="714">
      <formula>W36&gt;=1</formula>
    </cfRule>
  </conditionalFormatting>
  <conditionalFormatting sqref="W36">
    <cfRule type="expression" dxfId="863" priority="707" stopIfTrue="1">
      <formula>W36=""</formula>
    </cfRule>
    <cfRule type="expression" dxfId="862" priority="708" stopIfTrue="1">
      <formula>W36&lt;=0</formula>
    </cfRule>
    <cfRule type="expression" dxfId="861" priority="709" stopIfTrue="1">
      <formula>W36&lt;1</formula>
    </cfRule>
    <cfRule type="expression" dxfId="145" priority="710">
      <formula>W36&gt;=1</formula>
    </cfRule>
  </conditionalFormatting>
  <conditionalFormatting sqref="V36">
    <cfRule type="expression" dxfId="860" priority="701" stopIfTrue="1">
      <formula>W36=""</formula>
    </cfRule>
    <cfRule type="expression" dxfId="859" priority="702" stopIfTrue="1">
      <formula>AND(W36&lt;&gt;"",V36&lt;1)</formula>
    </cfRule>
    <cfRule type="expression" dxfId="858" priority="703">
      <formula>AND(W36&lt;&gt;"",V36&gt;=1)</formula>
    </cfRule>
  </conditionalFormatting>
  <conditionalFormatting sqref="X36">
    <cfRule type="expression" dxfId="857" priority="698" stopIfTrue="1">
      <formula>Y36=""</formula>
    </cfRule>
    <cfRule type="expression" dxfId="856" priority="699" stopIfTrue="1">
      <formula>AND(Y36&lt;&gt;"",X36&lt;1)</formula>
    </cfRule>
    <cfRule type="expression" dxfId="855" priority="700">
      <formula>AND(Y36&lt;&gt;"",X36&gt;=1)</formula>
    </cfRule>
  </conditionalFormatting>
  <conditionalFormatting sqref="O36">
    <cfRule type="expression" dxfId="854" priority="694" stopIfTrue="1">
      <formula>O36=""</formula>
    </cfRule>
    <cfRule type="expression" dxfId="853" priority="695" stopIfTrue="1">
      <formula>O36&lt;=0</formula>
    </cfRule>
    <cfRule type="expression" dxfId="852" priority="696" stopIfTrue="1">
      <formula>O36&lt;1</formula>
    </cfRule>
    <cfRule type="expression" dxfId="144" priority="697">
      <formula>O36&gt;=1</formula>
    </cfRule>
  </conditionalFormatting>
  <conditionalFormatting sqref="O36">
    <cfRule type="expression" dxfId="851" priority="690" stopIfTrue="1">
      <formula>O36=""</formula>
    </cfRule>
    <cfRule type="expression" dxfId="850" priority="691" stopIfTrue="1">
      <formula>O36&lt;=0</formula>
    </cfRule>
    <cfRule type="expression" dxfId="849" priority="692" stopIfTrue="1">
      <formula>O36&lt;1</formula>
    </cfRule>
    <cfRule type="expression" dxfId="143" priority="693">
      <formula>O36&gt;=1</formula>
    </cfRule>
  </conditionalFormatting>
  <conditionalFormatting sqref="T36">
    <cfRule type="expression" dxfId="848" priority="686" stopIfTrue="1">
      <formula>T36=""</formula>
    </cfRule>
    <cfRule type="expression" dxfId="847" priority="687" stopIfTrue="1">
      <formula>T36&lt;=0</formula>
    </cfRule>
    <cfRule type="expression" dxfId="846" priority="688" stopIfTrue="1">
      <formula>T36&lt;1</formula>
    </cfRule>
    <cfRule type="expression" dxfId="142" priority="689">
      <formula>T36&gt;=1</formula>
    </cfRule>
  </conditionalFormatting>
  <conditionalFormatting sqref="T36">
    <cfRule type="expression" dxfId="845" priority="682" stopIfTrue="1">
      <formula>T36=""</formula>
    </cfRule>
    <cfRule type="expression" dxfId="844" priority="683" stopIfTrue="1">
      <formula>T36&lt;=0</formula>
    </cfRule>
    <cfRule type="expression" dxfId="843" priority="684" stopIfTrue="1">
      <formula>T36&lt;1</formula>
    </cfRule>
    <cfRule type="expression" dxfId="141" priority="685">
      <formula>T36&gt;=1</formula>
    </cfRule>
  </conditionalFormatting>
  <conditionalFormatting sqref="S36">
    <cfRule type="expression" dxfId="842" priority="679" stopIfTrue="1">
      <formula>T36=""</formula>
    </cfRule>
    <cfRule type="expression" dxfId="841" priority="680" stopIfTrue="1">
      <formula>AND(T36&lt;&gt;"",S36&lt;1)</formula>
    </cfRule>
    <cfRule type="expression" dxfId="840" priority="681">
      <formula>AND(T36&lt;&gt;"",S36&gt;=1)</formula>
    </cfRule>
  </conditionalFormatting>
  <conditionalFormatting sqref="N36">
    <cfRule type="expression" dxfId="839" priority="676" stopIfTrue="1">
      <formula>O36=""</formula>
    </cfRule>
    <cfRule type="expression" dxfId="838" priority="677" stopIfTrue="1">
      <formula>AND(O36&lt;&gt;"",N36&lt;1)</formula>
    </cfRule>
    <cfRule type="expression" dxfId="837" priority="678">
      <formula>AND(O36&lt;&gt;"",N36&gt;=1)</formula>
    </cfRule>
  </conditionalFormatting>
  <conditionalFormatting sqref="Q38">
    <cfRule type="expression" dxfId="836" priority="665" stopIfTrue="1">
      <formula>R38=""</formula>
    </cfRule>
    <cfRule type="expression" dxfId="835" priority="666" stopIfTrue="1">
      <formula>AND(R38&lt;&gt;"",Q38&lt;1)</formula>
    </cfRule>
    <cfRule type="expression" dxfId="834" priority="667">
      <formula>AND(R38&lt;&gt;"",Q38&gt;=1)</formula>
    </cfRule>
  </conditionalFormatting>
  <conditionalFormatting sqref="W38">
    <cfRule type="expression" dxfId="833" priority="672" stopIfTrue="1">
      <formula>W38=""</formula>
    </cfRule>
    <cfRule type="expression" dxfId="832" priority="673" stopIfTrue="1">
      <formula>W38&lt;=0</formula>
    </cfRule>
    <cfRule type="expression" dxfId="831" priority="674" stopIfTrue="1">
      <formula>W38&lt;1</formula>
    </cfRule>
    <cfRule type="expression" dxfId="140" priority="675">
      <formula>W38&gt;=1</formula>
    </cfRule>
  </conditionalFormatting>
  <conditionalFormatting sqref="W38">
    <cfRule type="expression" dxfId="830" priority="668" stopIfTrue="1">
      <formula>W38=""</formula>
    </cfRule>
    <cfRule type="expression" dxfId="829" priority="669" stopIfTrue="1">
      <formula>W38&lt;=0</formula>
    </cfRule>
    <cfRule type="expression" dxfId="828" priority="670" stopIfTrue="1">
      <formula>W38&lt;1</formula>
    </cfRule>
    <cfRule type="expression" dxfId="139" priority="671">
      <formula>W38&gt;=1</formula>
    </cfRule>
  </conditionalFormatting>
  <conditionalFormatting sqref="V38">
    <cfRule type="expression" dxfId="827" priority="662" stopIfTrue="1">
      <formula>W38=""</formula>
    </cfRule>
    <cfRule type="expression" dxfId="826" priority="663" stopIfTrue="1">
      <formula>AND(W38&lt;&gt;"",V38&lt;1)</formula>
    </cfRule>
    <cfRule type="expression" dxfId="825" priority="664">
      <formula>AND(W38&lt;&gt;"",V38&gt;=1)</formula>
    </cfRule>
  </conditionalFormatting>
  <conditionalFormatting sqref="X38">
    <cfRule type="expression" dxfId="824" priority="659" stopIfTrue="1">
      <formula>Y38=""</formula>
    </cfRule>
    <cfRule type="expression" dxfId="823" priority="660" stopIfTrue="1">
      <formula>AND(Y38&lt;&gt;"",X38&lt;1)</formula>
    </cfRule>
    <cfRule type="expression" dxfId="822" priority="661">
      <formula>AND(Y38&lt;&gt;"",X38&gt;=1)</formula>
    </cfRule>
  </conditionalFormatting>
  <conditionalFormatting sqref="O38">
    <cfRule type="expression" dxfId="821" priority="655" stopIfTrue="1">
      <formula>O38=""</formula>
    </cfRule>
    <cfRule type="expression" dxfId="820" priority="656" stopIfTrue="1">
      <formula>O38&lt;=0</formula>
    </cfRule>
    <cfRule type="expression" dxfId="819" priority="657" stopIfTrue="1">
      <formula>O38&lt;1</formula>
    </cfRule>
    <cfRule type="expression" dxfId="138" priority="658">
      <formula>O38&gt;=1</formula>
    </cfRule>
  </conditionalFormatting>
  <conditionalFormatting sqref="O38">
    <cfRule type="expression" dxfId="818" priority="651" stopIfTrue="1">
      <formula>O38=""</formula>
    </cfRule>
    <cfRule type="expression" dxfId="817" priority="652" stopIfTrue="1">
      <formula>O38&lt;=0</formula>
    </cfRule>
    <cfRule type="expression" dxfId="816" priority="653" stopIfTrue="1">
      <formula>O38&lt;1</formula>
    </cfRule>
    <cfRule type="expression" dxfId="137" priority="654">
      <formula>O38&gt;=1</formula>
    </cfRule>
  </conditionalFormatting>
  <conditionalFormatting sqref="T38">
    <cfRule type="expression" dxfId="815" priority="647" stopIfTrue="1">
      <formula>T38=""</formula>
    </cfRule>
    <cfRule type="expression" dxfId="814" priority="648" stopIfTrue="1">
      <formula>T38&lt;=0</formula>
    </cfRule>
    <cfRule type="expression" dxfId="813" priority="649" stopIfTrue="1">
      <formula>T38&lt;1</formula>
    </cfRule>
    <cfRule type="expression" dxfId="136" priority="650">
      <formula>T38&gt;=1</formula>
    </cfRule>
  </conditionalFormatting>
  <conditionalFormatting sqref="T38">
    <cfRule type="expression" dxfId="812" priority="643" stopIfTrue="1">
      <formula>T38=""</formula>
    </cfRule>
    <cfRule type="expression" dxfId="811" priority="644" stopIfTrue="1">
      <formula>T38&lt;=0</formula>
    </cfRule>
    <cfRule type="expression" dxfId="810" priority="645" stopIfTrue="1">
      <formula>T38&lt;1</formula>
    </cfRule>
    <cfRule type="expression" dxfId="135" priority="646">
      <formula>T38&gt;=1</formula>
    </cfRule>
  </conditionalFormatting>
  <conditionalFormatting sqref="S38">
    <cfRule type="expression" dxfId="809" priority="640" stopIfTrue="1">
      <formula>T38=""</formula>
    </cfRule>
    <cfRule type="expression" dxfId="808" priority="641" stopIfTrue="1">
      <formula>AND(T38&lt;&gt;"",S38&lt;1)</formula>
    </cfRule>
    <cfRule type="expression" dxfId="807" priority="642">
      <formula>AND(T38&lt;&gt;"",S38&gt;=1)</formula>
    </cfRule>
  </conditionalFormatting>
  <conditionalFormatting sqref="N38">
    <cfRule type="expression" dxfId="806" priority="637" stopIfTrue="1">
      <formula>O38=""</formula>
    </cfRule>
    <cfRule type="expression" dxfId="805" priority="638" stopIfTrue="1">
      <formula>AND(O38&lt;&gt;"",N38&lt;1)</formula>
    </cfRule>
    <cfRule type="expression" dxfId="804" priority="639">
      <formula>AND(O38&lt;&gt;"",N38&gt;=1)</formula>
    </cfRule>
  </conditionalFormatting>
  <conditionalFormatting sqref="Q39">
    <cfRule type="expression" dxfId="803" priority="626" stopIfTrue="1">
      <formula>R39=""</formula>
    </cfRule>
    <cfRule type="expression" dxfId="802" priority="627" stopIfTrue="1">
      <formula>AND(R39&lt;&gt;"",Q39&lt;1)</formula>
    </cfRule>
    <cfRule type="expression" dxfId="801" priority="628">
      <formula>AND(R39&lt;&gt;"",Q39&gt;=1)</formula>
    </cfRule>
  </conditionalFormatting>
  <conditionalFormatting sqref="W39">
    <cfRule type="expression" dxfId="800" priority="633" stopIfTrue="1">
      <formula>W39=""</formula>
    </cfRule>
    <cfRule type="expression" dxfId="799" priority="634" stopIfTrue="1">
      <formula>W39&lt;=0</formula>
    </cfRule>
    <cfRule type="expression" dxfId="798" priority="635" stopIfTrue="1">
      <formula>W39&lt;1</formula>
    </cfRule>
    <cfRule type="expression" dxfId="134" priority="636">
      <formula>W39&gt;=1</formula>
    </cfRule>
  </conditionalFormatting>
  <conditionalFormatting sqref="W39">
    <cfRule type="expression" dxfId="797" priority="629" stopIfTrue="1">
      <formula>W39=""</formula>
    </cfRule>
    <cfRule type="expression" dxfId="796" priority="630" stopIfTrue="1">
      <formula>W39&lt;=0</formula>
    </cfRule>
    <cfRule type="expression" dxfId="795" priority="631" stopIfTrue="1">
      <formula>W39&lt;1</formula>
    </cfRule>
    <cfRule type="expression" dxfId="133" priority="632">
      <formula>W39&gt;=1</formula>
    </cfRule>
  </conditionalFormatting>
  <conditionalFormatting sqref="V39">
    <cfRule type="expression" dxfId="794" priority="623" stopIfTrue="1">
      <formula>W39=""</formula>
    </cfRule>
    <cfRule type="expression" dxfId="793" priority="624" stopIfTrue="1">
      <formula>AND(W39&lt;&gt;"",V39&lt;1)</formula>
    </cfRule>
    <cfRule type="expression" dxfId="792" priority="625">
      <formula>AND(W39&lt;&gt;"",V39&gt;=1)</formula>
    </cfRule>
  </conditionalFormatting>
  <conditionalFormatting sqref="X39">
    <cfRule type="expression" dxfId="791" priority="620" stopIfTrue="1">
      <formula>Y39=""</formula>
    </cfRule>
    <cfRule type="expression" dxfId="790" priority="621" stopIfTrue="1">
      <formula>AND(Y39&lt;&gt;"",X39&lt;1)</formula>
    </cfRule>
    <cfRule type="expression" dxfId="789" priority="622">
      <formula>AND(Y39&lt;&gt;"",X39&gt;=1)</formula>
    </cfRule>
  </conditionalFormatting>
  <conditionalFormatting sqref="O39">
    <cfRule type="expression" dxfId="788" priority="616" stopIfTrue="1">
      <formula>O39=""</formula>
    </cfRule>
    <cfRule type="expression" dxfId="787" priority="617" stopIfTrue="1">
      <formula>O39&lt;=0</formula>
    </cfRule>
    <cfRule type="expression" dxfId="786" priority="618" stopIfTrue="1">
      <formula>O39&lt;1</formula>
    </cfRule>
    <cfRule type="expression" dxfId="132" priority="619">
      <formula>O39&gt;=1</formula>
    </cfRule>
  </conditionalFormatting>
  <conditionalFormatting sqref="O39">
    <cfRule type="expression" dxfId="785" priority="612" stopIfTrue="1">
      <formula>O39=""</formula>
    </cfRule>
    <cfRule type="expression" dxfId="784" priority="613" stopIfTrue="1">
      <formula>O39&lt;=0</formula>
    </cfRule>
    <cfRule type="expression" dxfId="783" priority="614" stopIfTrue="1">
      <formula>O39&lt;1</formula>
    </cfRule>
    <cfRule type="expression" dxfId="131" priority="615">
      <formula>O39&gt;=1</formula>
    </cfRule>
  </conditionalFormatting>
  <conditionalFormatting sqref="T39">
    <cfRule type="expression" dxfId="782" priority="608" stopIfTrue="1">
      <formula>T39=""</formula>
    </cfRule>
    <cfRule type="expression" dxfId="781" priority="609" stopIfTrue="1">
      <formula>T39&lt;=0</formula>
    </cfRule>
    <cfRule type="expression" dxfId="780" priority="610" stopIfTrue="1">
      <formula>T39&lt;1</formula>
    </cfRule>
    <cfRule type="expression" dxfId="130" priority="611">
      <formula>T39&gt;=1</formula>
    </cfRule>
  </conditionalFormatting>
  <conditionalFormatting sqref="T39">
    <cfRule type="expression" dxfId="779" priority="604" stopIfTrue="1">
      <formula>T39=""</formula>
    </cfRule>
    <cfRule type="expression" dxfId="778" priority="605" stopIfTrue="1">
      <formula>T39&lt;=0</formula>
    </cfRule>
    <cfRule type="expression" dxfId="777" priority="606" stopIfTrue="1">
      <formula>T39&lt;1</formula>
    </cfRule>
    <cfRule type="expression" dxfId="129" priority="607">
      <formula>T39&gt;=1</formula>
    </cfRule>
  </conditionalFormatting>
  <conditionalFormatting sqref="S39">
    <cfRule type="expression" dxfId="776" priority="601" stopIfTrue="1">
      <formula>T39=""</formula>
    </cfRule>
    <cfRule type="expression" dxfId="775" priority="602" stopIfTrue="1">
      <formula>AND(T39&lt;&gt;"",S39&lt;1)</formula>
    </cfRule>
    <cfRule type="expression" dxfId="774" priority="603">
      <formula>AND(T39&lt;&gt;"",S39&gt;=1)</formula>
    </cfRule>
  </conditionalFormatting>
  <conditionalFormatting sqref="N39">
    <cfRule type="expression" dxfId="773" priority="598" stopIfTrue="1">
      <formula>O39=""</formula>
    </cfRule>
    <cfRule type="expression" dxfId="772" priority="599" stopIfTrue="1">
      <formula>AND(O39&lt;&gt;"",N39&lt;1)</formula>
    </cfRule>
    <cfRule type="expression" dxfId="771" priority="600">
      <formula>AND(O39&lt;&gt;"",N39&gt;=1)</formula>
    </cfRule>
  </conditionalFormatting>
  <conditionalFormatting sqref="Q40">
    <cfRule type="expression" dxfId="770" priority="587" stopIfTrue="1">
      <formula>R40=""</formula>
    </cfRule>
    <cfRule type="expression" dxfId="769" priority="588" stopIfTrue="1">
      <formula>AND(R40&lt;&gt;"",Q40&lt;1)</formula>
    </cfRule>
    <cfRule type="expression" dxfId="768" priority="589">
      <formula>AND(R40&lt;&gt;"",Q40&gt;=1)</formula>
    </cfRule>
  </conditionalFormatting>
  <conditionalFormatting sqref="W40">
    <cfRule type="expression" dxfId="767" priority="594" stopIfTrue="1">
      <formula>W40=""</formula>
    </cfRule>
    <cfRule type="expression" dxfId="766" priority="595" stopIfTrue="1">
      <formula>W40&lt;=0</formula>
    </cfRule>
    <cfRule type="expression" dxfId="765" priority="596" stopIfTrue="1">
      <formula>W40&lt;1</formula>
    </cfRule>
    <cfRule type="expression" dxfId="128" priority="597">
      <formula>W40&gt;=1</formula>
    </cfRule>
  </conditionalFormatting>
  <conditionalFormatting sqref="W40">
    <cfRule type="expression" dxfId="764" priority="590" stopIfTrue="1">
      <formula>W40=""</formula>
    </cfRule>
    <cfRule type="expression" dxfId="763" priority="591" stopIfTrue="1">
      <formula>W40&lt;=0</formula>
    </cfRule>
    <cfRule type="expression" dxfId="762" priority="592" stopIfTrue="1">
      <formula>W40&lt;1</formula>
    </cfRule>
    <cfRule type="expression" dxfId="127" priority="593">
      <formula>W40&gt;=1</formula>
    </cfRule>
  </conditionalFormatting>
  <conditionalFormatting sqref="V40">
    <cfRule type="expression" dxfId="761" priority="584" stopIfTrue="1">
      <formula>W40=""</formula>
    </cfRule>
    <cfRule type="expression" dxfId="760" priority="585" stopIfTrue="1">
      <formula>AND(W40&lt;&gt;"",V40&lt;1)</formula>
    </cfRule>
    <cfRule type="expression" dxfId="759" priority="586">
      <formula>AND(W40&lt;&gt;"",V40&gt;=1)</formula>
    </cfRule>
  </conditionalFormatting>
  <conditionalFormatting sqref="X40">
    <cfRule type="expression" dxfId="758" priority="581" stopIfTrue="1">
      <formula>Y40=""</formula>
    </cfRule>
    <cfRule type="expression" dxfId="757" priority="582" stopIfTrue="1">
      <formula>AND(Y40&lt;&gt;"",X40&lt;1)</formula>
    </cfRule>
    <cfRule type="expression" dxfId="756" priority="583">
      <formula>AND(Y40&lt;&gt;"",X40&gt;=1)</formula>
    </cfRule>
  </conditionalFormatting>
  <conditionalFormatting sqref="O40">
    <cfRule type="expression" dxfId="755" priority="577" stopIfTrue="1">
      <formula>O40=""</formula>
    </cfRule>
    <cfRule type="expression" dxfId="754" priority="578" stopIfTrue="1">
      <formula>O40&lt;=0</formula>
    </cfRule>
    <cfRule type="expression" dxfId="753" priority="579" stopIfTrue="1">
      <formula>O40&lt;1</formula>
    </cfRule>
    <cfRule type="expression" dxfId="126" priority="580">
      <formula>O40&gt;=1</formula>
    </cfRule>
  </conditionalFormatting>
  <conditionalFormatting sqref="O40">
    <cfRule type="expression" dxfId="752" priority="573" stopIfTrue="1">
      <formula>O40=""</formula>
    </cfRule>
    <cfRule type="expression" dxfId="751" priority="574" stopIfTrue="1">
      <formula>O40&lt;=0</formula>
    </cfRule>
    <cfRule type="expression" dxfId="750" priority="575" stopIfTrue="1">
      <formula>O40&lt;1</formula>
    </cfRule>
    <cfRule type="expression" dxfId="125" priority="576">
      <formula>O40&gt;=1</formula>
    </cfRule>
  </conditionalFormatting>
  <conditionalFormatting sqref="T40">
    <cfRule type="expression" dxfId="749" priority="569" stopIfTrue="1">
      <formula>T40=""</formula>
    </cfRule>
    <cfRule type="expression" dxfId="748" priority="570" stopIfTrue="1">
      <formula>T40&lt;=0</formula>
    </cfRule>
    <cfRule type="expression" dxfId="747" priority="571" stopIfTrue="1">
      <formula>T40&lt;1</formula>
    </cfRule>
    <cfRule type="expression" dxfId="124" priority="572">
      <formula>T40&gt;=1</formula>
    </cfRule>
  </conditionalFormatting>
  <conditionalFormatting sqref="T40">
    <cfRule type="expression" dxfId="746" priority="565" stopIfTrue="1">
      <formula>T40=""</formula>
    </cfRule>
    <cfRule type="expression" dxfId="745" priority="566" stopIfTrue="1">
      <formula>T40&lt;=0</formula>
    </cfRule>
    <cfRule type="expression" dxfId="744" priority="567" stopIfTrue="1">
      <formula>T40&lt;1</formula>
    </cfRule>
    <cfRule type="expression" dxfId="123" priority="568">
      <formula>T40&gt;=1</formula>
    </cfRule>
  </conditionalFormatting>
  <conditionalFormatting sqref="S40">
    <cfRule type="expression" dxfId="743" priority="562" stopIfTrue="1">
      <formula>T40=""</formula>
    </cfRule>
    <cfRule type="expression" dxfId="742" priority="563" stopIfTrue="1">
      <formula>AND(T40&lt;&gt;"",S40&lt;1)</formula>
    </cfRule>
    <cfRule type="expression" dxfId="741" priority="564">
      <formula>AND(T40&lt;&gt;"",S40&gt;=1)</formula>
    </cfRule>
  </conditionalFormatting>
  <conditionalFormatting sqref="N40">
    <cfRule type="expression" dxfId="740" priority="559" stopIfTrue="1">
      <formula>O40=""</formula>
    </cfRule>
    <cfRule type="expression" dxfId="739" priority="560" stopIfTrue="1">
      <formula>AND(O40&lt;&gt;"",N40&lt;1)</formula>
    </cfRule>
    <cfRule type="expression" dxfId="738" priority="561">
      <formula>AND(O40&lt;&gt;"",N40&gt;=1)</formula>
    </cfRule>
  </conditionalFormatting>
  <conditionalFormatting sqref="Q46:Q49">
    <cfRule type="expression" dxfId="737" priority="548" stopIfTrue="1">
      <formula>R46=""</formula>
    </cfRule>
    <cfRule type="expression" dxfId="736" priority="549" stopIfTrue="1">
      <formula>AND(R46&lt;&gt;"",Q46&lt;1)</formula>
    </cfRule>
    <cfRule type="expression" dxfId="735" priority="550">
      <formula>AND(R46&lt;&gt;"",Q46&gt;=1)</formula>
    </cfRule>
  </conditionalFormatting>
  <conditionalFormatting sqref="W46:W49">
    <cfRule type="expression" dxfId="734" priority="555" stopIfTrue="1">
      <formula>W46=""</formula>
    </cfRule>
    <cfRule type="expression" dxfId="733" priority="556" stopIfTrue="1">
      <formula>W46&lt;=0</formula>
    </cfRule>
    <cfRule type="expression" dxfId="732" priority="557" stopIfTrue="1">
      <formula>W46&lt;1</formula>
    </cfRule>
    <cfRule type="expression" dxfId="122" priority="558">
      <formula>W46&gt;=1</formula>
    </cfRule>
  </conditionalFormatting>
  <conditionalFormatting sqref="W46:W49">
    <cfRule type="expression" dxfId="731" priority="551" stopIfTrue="1">
      <formula>W46=""</formula>
    </cfRule>
    <cfRule type="expression" dxfId="730" priority="552" stopIfTrue="1">
      <formula>W46&lt;=0</formula>
    </cfRule>
    <cfRule type="expression" dxfId="729" priority="553" stopIfTrue="1">
      <formula>W46&lt;1</formula>
    </cfRule>
    <cfRule type="expression" dxfId="121" priority="554">
      <formula>W46&gt;=1</formula>
    </cfRule>
  </conditionalFormatting>
  <conditionalFormatting sqref="V46:V49">
    <cfRule type="expression" dxfId="728" priority="545" stopIfTrue="1">
      <formula>W46=""</formula>
    </cfRule>
    <cfRule type="expression" dxfId="727" priority="546" stopIfTrue="1">
      <formula>AND(W46&lt;&gt;"",V46&lt;1)</formula>
    </cfRule>
    <cfRule type="expression" dxfId="726" priority="547">
      <formula>AND(W46&lt;&gt;"",V46&gt;=1)</formula>
    </cfRule>
  </conditionalFormatting>
  <conditionalFormatting sqref="X46:X49">
    <cfRule type="expression" dxfId="725" priority="542" stopIfTrue="1">
      <formula>Y46=""</formula>
    </cfRule>
    <cfRule type="expression" dxfId="724" priority="543" stopIfTrue="1">
      <formula>AND(Y46&lt;&gt;"",X46&lt;1)</formula>
    </cfRule>
    <cfRule type="expression" dxfId="723" priority="544">
      <formula>AND(Y46&lt;&gt;"",X46&gt;=1)</formula>
    </cfRule>
  </conditionalFormatting>
  <conditionalFormatting sqref="O46:O49">
    <cfRule type="expression" dxfId="722" priority="538" stopIfTrue="1">
      <formula>O46=""</formula>
    </cfRule>
    <cfRule type="expression" dxfId="721" priority="539" stopIfTrue="1">
      <formula>O46&lt;=0</formula>
    </cfRule>
    <cfRule type="expression" dxfId="720" priority="540" stopIfTrue="1">
      <formula>O46&lt;1</formula>
    </cfRule>
    <cfRule type="expression" dxfId="120" priority="541">
      <formula>O46&gt;=1</formula>
    </cfRule>
  </conditionalFormatting>
  <conditionalFormatting sqref="O46:O49">
    <cfRule type="expression" dxfId="719" priority="534" stopIfTrue="1">
      <formula>O46=""</formula>
    </cfRule>
    <cfRule type="expression" dxfId="718" priority="535" stopIfTrue="1">
      <formula>O46&lt;=0</formula>
    </cfRule>
    <cfRule type="expression" dxfId="717" priority="536" stopIfTrue="1">
      <formula>O46&lt;1</formula>
    </cfRule>
    <cfRule type="expression" dxfId="119" priority="537">
      <formula>O46&gt;=1</formula>
    </cfRule>
  </conditionalFormatting>
  <conditionalFormatting sqref="T46:T49">
    <cfRule type="expression" dxfId="716" priority="530" stopIfTrue="1">
      <formula>T46=""</formula>
    </cfRule>
    <cfRule type="expression" dxfId="715" priority="531" stopIfTrue="1">
      <formula>T46&lt;=0</formula>
    </cfRule>
    <cfRule type="expression" dxfId="714" priority="532" stopIfTrue="1">
      <formula>T46&lt;1</formula>
    </cfRule>
    <cfRule type="expression" dxfId="118" priority="533">
      <formula>T46&gt;=1</formula>
    </cfRule>
  </conditionalFormatting>
  <conditionalFormatting sqref="T46:T49">
    <cfRule type="expression" dxfId="713" priority="526" stopIfTrue="1">
      <formula>T46=""</formula>
    </cfRule>
    <cfRule type="expression" dxfId="712" priority="527" stopIfTrue="1">
      <formula>T46&lt;=0</formula>
    </cfRule>
    <cfRule type="expression" dxfId="711" priority="528" stopIfTrue="1">
      <formula>T46&lt;1</formula>
    </cfRule>
    <cfRule type="expression" dxfId="117" priority="529">
      <formula>T46&gt;=1</formula>
    </cfRule>
  </conditionalFormatting>
  <conditionalFormatting sqref="S46:S49">
    <cfRule type="expression" dxfId="710" priority="523" stopIfTrue="1">
      <formula>T46=""</formula>
    </cfRule>
    <cfRule type="expression" dxfId="709" priority="524" stopIfTrue="1">
      <formula>AND(T46&lt;&gt;"",S46&lt;1)</formula>
    </cfRule>
    <cfRule type="expression" dxfId="708" priority="525">
      <formula>AND(T46&lt;&gt;"",S46&gt;=1)</formula>
    </cfRule>
  </conditionalFormatting>
  <conditionalFormatting sqref="N46:N49">
    <cfRule type="expression" dxfId="707" priority="520" stopIfTrue="1">
      <formula>O46=""</formula>
    </cfRule>
    <cfRule type="expression" dxfId="706" priority="521" stopIfTrue="1">
      <formula>AND(O46&lt;&gt;"",N46&lt;1)</formula>
    </cfRule>
    <cfRule type="expression" dxfId="705" priority="522">
      <formula>AND(O46&lt;&gt;"",N46&gt;=1)</formula>
    </cfRule>
  </conditionalFormatting>
  <conditionalFormatting sqref="Q42">
    <cfRule type="expression" dxfId="704" priority="517" stopIfTrue="1">
      <formula>R42=""</formula>
    </cfRule>
    <cfRule type="expression" dxfId="703" priority="518" stopIfTrue="1">
      <formula>AND(R42&lt;&gt;"",Q42&lt;1)</formula>
    </cfRule>
    <cfRule type="expression" dxfId="702" priority="519">
      <formula>AND(R42&lt;&gt;"",Q42&gt;=1)</formula>
    </cfRule>
  </conditionalFormatting>
  <conditionalFormatting sqref="V42">
    <cfRule type="expression" dxfId="701" priority="514" stopIfTrue="1">
      <formula>W42=""</formula>
    </cfRule>
    <cfRule type="expression" dxfId="700" priority="515" stopIfTrue="1">
      <formula>AND(W42&lt;&gt;"",V42&lt;1)</formula>
    </cfRule>
    <cfRule type="expression" dxfId="699" priority="516">
      <formula>AND(W42&lt;&gt;"",V42&gt;=1)</formula>
    </cfRule>
  </conditionalFormatting>
  <conditionalFormatting sqref="X42">
    <cfRule type="expression" dxfId="698" priority="511" stopIfTrue="1">
      <formula>Y42=""</formula>
    </cfRule>
    <cfRule type="expression" dxfId="697" priority="512" stopIfTrue="1">
      <formula>AND(Y42&lt;&gt;"",X42&lt;1)</formula>
    </cfRule>
    <cfRule type="expression" dxfId="696" priority="513">
      <formula>AND(Y42&lt;&gt;"",X42&gt;=1)</formula>
    </cfRule>
  </conditionalFormatting>
  <conditionalFormatting sqref="O42:P42">
    <cfRule type="expression" dxfId="695" priority="507" stopIfTrue="1">
      <formula>O42=""</formula>
    </cfRule>
    <cfRule type="expression" dxfId="694" priority="508" stopIfTrue="1">
      <formula>O42&lt;=0</formula>
    </cfRule>
    <cfRule type="expression" dxfId="693" priority="509" stopIfTrue="1">
      <formula>O42&lt;1</formula>
    </cfRule>
    <cfRule type="expression" dxfId="116" priority="510">
      <formula>O42&gt;=1</formula>
    </cfRule>
  </conditionalFormatting>
  <conditionalFormatting sqref="O42:P42">
    <cfRule type="expression" dxfId="692" priority="503" stopIfTrue="1">
      <formula>O42=""</formula>
    </cfRule>
    <cfRule type="expression" dxfId="691" priority="504" stopIfTrue="1">
      <formula>O42&lt;=0</formula>
    </cfRule>
    <cfRule type="expression" dxfId="690" priority="505" stopIfTrue="1">
      <formula>O42&lt;1</formula>
    </cfRule>
    <cfRule type="expression" dxfId="115" priority="506">
      <formula>O42&gt;=1</formula>
    </cfRule>
  </conditionalFormatting>
  <conditionalFormatting sqref="S42">
    <cfRule type="expression" dxfId="689" priority="500" stopIfTrue="1">
      <formula>T42=""</formula>
    </cfRule>
    <cfRule type="expression" dxfId="688" priority="501" stopIfTrue="1">
      <formula>AND(T42&lt;&gt;"",S42&lt;1)</formula>
    </cfRule>
    <cfRule type="expression" dxfId="687" priority="502">
      <formula>AND(T42&lt;&gt;"",S42&gt;=1)</formula>
    </cfRule>
  </conditionalFormatting>
  <conditionalFormatting sqref="N42">
    <cfRule type="expression" dxfId="686" priority="497" stopIfTrue="1">
      <formula>O42=""</formula>
    </cfRule>
    <cfRule type="expression" dxfId="685" priority="498" stopIfTrue="1">
      <formula>AND(O42&lt;&gt;"",N42&lt;1)</formula>
    </cfRule>
    <cfRule type="expression" dxfId="684" priority="499">
      <formula>AND(O42&lt;&gt;"",N42&gt;=1)</formula>
    </cfRule>
  </conditionalFormatting>
  <conditionalFormatting sqref="R42">
    <cfRule type="expression" dxfId="683" priority="493" stopIfTrue="1">
      <formula>R42=""</formula>
    </cfRule>
    <cfRule type="expression" dxfId="682" priority="494" stopIfTrue="1">
      <formula>R42&lt;=0</formula>
    </cfRule>
    <cfRule type="expression" dxfId="681" priority="495" stopIfTrue="1">
      <formula>R42&lt;1</formula>
    </cfRule>
    <cfRule type="expression" dxfId="114" priority="496">
      <formula>R42&gt;=1</formula>
    </cfRule>
  </conditionalFormatting>
  <conditionalFormatting sqref="R42">
    <cfRule type="expression" dxfId="680" priority="489" stopIfTrue="1">
      <formula>R42=""</formula>
    </cfRule>
    <cfRule type="expression" dxfId="679" priority="490" stopIfTrue="1">
      <formula>R42&lt;=0</formula>
    </cfRule>
    <cfRule type="expression" dxfId="678" priority="491" stopIfTrue="1">
      <formula>R42&lt;1</formula>
    </cfRule>
    <cfRule type="expression" dxfId="113" priority="492">
      <formula>R42&gt;=1</formula>
    </cfRule>
  </conditionalFormatting>
  <conditionalFormatting sqref="T42:U42">
    <cfRule type="expression" dxfId="677" priority="485" stopIfTrue="1">
      <formula>T42=""</formula>
    </cfRule>
    <cfRule type="expression" dxfId="676" priority="486" stopIfTrue="1">
      <formula>T42&lt;=0</formula>
    </cfRule>
    <cfRule type="expression" dxfId="675" priority="487" stopIfTrue="1">
      <formula>T42&lt;1</formula>
    </cfRule>
    <cfRule type="expression" dxfId="112" priority="488">
      <formula>T42&gt;=1</formula>
    </cfRule>
  </conditionalFormatting>
  <conditionalFormatting sqref="T42:U42">
    <cfRule type="expression" dxfId="674" priority="481" stopIfTrue="1">
      <formula>T42=""</formula>
    </cfRule>
    <cfRule type="expression" dxfId="673" priority="482" stopIfTrue="1">
      <formula>T42&lt;=0</formula>
    </cfRule>
    <cfRule type="expression" dxfId="672" priority="483" stopIfTrue="1">
      <formula>T42&lt;1</formula>
    </cfRule>
    <cfRule type="expression" dxfId="111" priority="484">
      <formula>T42&gt;=1</formula>
    </cfRule>
  </conditionalFormatting>
  <conditionalFormatting sqref="W42">
    <cfRule type="expression" dxfId="671" priority="477" stopIfTrue="1">
      <formula>W42=""</formula>
    </cfRule>
    <cfRule type="expression" dxfId="670" priority="478" stopIfTrue="1">
      <formula>W42&lt;=0</formula>
    </cfRule>
    <cfRule type="expression" dxfId="669" priority="479" stopIfTrue="1">
      <formula>W42&lt;1</formula>
    </cfRule>
    <cfRule type="expression" dxfId="110" priority="480">
      <formula>W42&gt;=1</formula>
    </cfRule>
  </conditionalFormatting>
  <conditionalFormatting sqref="W42">
    <cfRule type="expression" dxfId="668" priority="473" stopIfTrue="1">
      <formula>W42=""</formula>
    </cfRule>
    <cfRule type="expression" dxfId="667" priority="474" stopIfTrue="1">
      <formula>W42&lt;=0</formula>
    </cfRule>
    <cfRule type="expression" dxfId="666" priority="475" stopIfTrue="1">
      <formula>W42&lt;1</formula>
    </cfRule>
    <cfRule type="expression" dxfId="109" priority="476">
      <formula>W42&gt;=1</formula>
    </cfRule>
  </conditionalFormatting>
  <conditionalFormatting sqref="Y42">
    <cfRule type="expression" dxfId="665" priority="469" stopIfTrue="1">
      <formula>Y42=""</formula>
    </cfRule>
    <cfRule type="expression" dxfId="664" priority="470" stopIfTrue="1">
      <formula>Y42&lt;=0</formula>
    </cfRule>
    <cfRule type="expression" dxfId="663" priority="471" stopIfTrue="1">
      <formula>Y42&lt;1</formula>
    </cfRule>
    <cfRule type="expression" dxfId="108" priority="472">
      <formula>Y42&gt;=1</formula>
    </cfRule>
  </conditionalFormatting>
  <conditionalFormatting sqref="Y42">
    <cfRule type="expression" dxfId="662" priority="465" stopIfTrue="1">
      <formula>Y42=""</formula>
    </cfRule>
    <cfRule type="expression" dxfId="661" priority="466" stopIfTrue="1">
      <formula>Y42&lt;=0</formula>
    </cfRule>
    <cfRule type="expression" dxfId="660" priority="467" stopIfTrue="1">
      <formula>Y42&lt;1</formula>
    </cfRule>
    <cfRule type="expression" dxfId="107" priority="468">
      <formula>Y42&gt;=1</formula>
    </cfRule>
  </conditionalFormatting>
  <conditionalFormatting sqref="T9:U9">
    <cfRule type="expression" dxfId="659" priority="302" stopIfTrue="1">
      <formula>T9=""</formula>
    </cfRule>
    <cfRule type="expression" dxfId="658" priority="303" stopIfTrue="1">
      <formula>T9&lt;=0</formula>
    </cfRule>
    <cfRule type="expression" dxfId="657" priority="304" stopIfTrue="1">
      <formula>T9&lt;1</formula>
    </cfRule>
    <cfRule type="expression" dxfId="106" priority="305">
      <formula>T9&gt;=1</formula>
    </cfRule>
  </conditionalFormatting>
  <conditionalFormatting sqref="O9:P9">
    <cfRule type="expression" dxfId="656" priority="457" stopIfTrue="1">
      <formula>O9=""</formula>
    </cfRule>
    <cfRule type="expression" dxfId="655" priority="458" stopIfTrue="1">
      <formula>O9&lt;=0</formula>
    </cfRule>
    <cfRule type="expression" dxfId="654" priority="459" stopIfTrue="1">
      <formula>O9&lt;1</formula>
    </cfRule>
    <cfRule type="expression" dxfId="105" priority="460">
      <formula>O9&gt;=1</formula>
    </cfRule>
  </conditionalFormatting>
  <conditionalFormatting sqref="O9:P9">
    <cfRule type="expression" dxfId="653" priority="461" stopIfTrue="1">
      <formula>O9=""</formula>
    </cfRule>
    <cfRule type="expression" dxfId="652" priority="462" stopIfTrue="1">
      <formula>O9&lt;=0</formula>
    </cfRule>
    <cfRule type="expression" dxfId="651" priority="463" stopIfTrue="1">
      <formula>O9&lt;1</formula>
    </cfRule>
    <cfRule type="expression" dxfId="104" priority="464">
      <formula>O9&gt;=1</formula>
    </cfRule>
  </conditionalFormatting>
  <conditionalFormatting sqref="O11">
    <cfRule type="expression" dxfId="650" priority="453" stopIfTrue="1">
      <formula>O11=""</formula>
    </cfRule>
    <cfRule type="expression" dxfId="649" priority="454" stopIfTrue="1">
      <formula>O11&lt;=0</formula>
    </cfRule>
    <cfRule type="expression" dxfId="648" priority="455" stopIfTrue="1">
      <formula>O11&lt;1</formula>
    </cfRule>
    <cfRule type="expression" dxfId="103" priority="456">
      <formula>O11&gt;=1</formula>
    </cfRule>
  </conditionalFormatting>
  <conditionalFormatting sqref="O12">
    <cfRule type="expression" dxfId="647" priority="449" stopIfTrue="1">
      <formula>O12=""</formula>
    </cfRule>
    <cfRule type="expression" dxfId="646" priority="450" stopIfTrue="1">
      <formula>O12&lt;=0</formula>
    </cfRule>
    <cfRule type="expression" dxfId="645" priority="451" stopIfTrue="1">
      <formula>O12&lt;1</formula>
    </cfRule>
    <cfRule type="expression" dxfId="102" priority="452">
      <formula>O12&gt;=1</formula>
    </cfRule>
  </conditionalFormatting>
  <conditionalFormatting sqref="O13">
    <cfRule type="expression" dxfId="644" priority="445" stopIfTrue="1">
      <formula>O13=""</formula>
    </cfRule>
    <cfRule type="expression" dxfId="643" priority="446" stopIfTrue="1">
      <formula>O13&lt;=0</formula>
    </cfRule>
    <cfRule type="expression" dxfId="642" priority="447" stopIfTrue="1">
      <formula>O13&lt;1</formula>
    </cfRule>
    <cfRule type="expression" dxfId="101" priority="448">
      <formula>O13&gt;=1</formula>
    </cfRule>
  </conditionalFormatting>
  <conditionalFormatting sqref="O14">
    <cfRule type="expression" dxfId="641" priority="441" stopIfTrue="1">
      <formula>O14=""</formula>
    </cfRule>
    <cfRule type="expression" dxfId="640" priority="442" stopIfTrue="1">
      <formula>O14&lt;=0</formula>
    </cfRule>
    <cfRule type="expression" dxfId="639" priority="443" stopIfTrue="1">
      <formula>O14&lt;1</formula>
    </cfRule>
    <cfRule type="expression" dxfId="100" priority="444">
      <formula>O14&gt;=1</formula>
    </cfRule>
  </conditionalFormatting>
  <conditionalFormatting sqref="O15">
    <cfRule type="expression" dxfId="638" priority="437" stopIfTrue="1">
      <formula>O15=""</formula>
    </cfRule>
    <cfRule type="expression" dxfId="637" priority="438" stopIfTrue="1">
      <formula>O15&lt;=0</formula>
    </cfRule>
    <cfRule type="expression" dxfId="636" priority="439" stopIfTrue="1">
      <formula>O15&lt;1</formula>
    </cfRule>
    <cfRule type="expression" dxfId="99" priority="440">
      <formula>O15&gt;=1</formula>
    </cfRule>
  </conditionalFormatting>
  <conditionalFormatting sqref="O16">
    <cfRule type="expression" dxfId="635" priority="433" stopIfTrue="1">
      <formula>O16=""</formula>
    </cfRule>
    <cfRule type="expression" dxfId="634" priority="434" stopIfTrue="1">
      <formula>O16&lt;=0</formula>
    </cfRule>
    <cfRule type="expression" dxfId="633" priority="435" stopIfTrue="1">
      <formula>O16&lt;1</formula>
    </cfRule>
    <cfRule type="expression" dxfId="98" priority="436">
      <formula>O16&gt;=1</formula>
    </cfRule>
  </conditionalFormatting>
  <conditionalFormatting sqref="P11">
    <cfRule type="expression" dxfId="632" priority="429" stopIfTrue="1">
      <formula>P11=""</formula>
    </cfRule>
    <cfRule type="expression" dxfId="631" priority="430" stopIfTrue="1">
      <formula>P11&lt;=0</formula>
    </cfRule>
    <cfRule type="expression" dxfId="630" priority="431" stopIfTrue="1">
      <formula>P11&lt;1</formula>
    </cfRule>
    <cfRule type="expression" dxfId="97" priority="432">
      <formula>P11&gt;=1</formula>
    </cfRule>
  </conditionalFormatting>
  <conditionalFormatting sqref="P12">
    <cfRule type="expression" dxfId="629" priority="425" stopIfTrue="1">
      <formula>P12=""</formula>
    </cfRule>
    <cfRule type="expression" dxfId="628" priority="426" stopIfTrue="1">
      <formula>P12&lt;=0</formula>
    </cfRule>
    <cfRule type="expression" dxfId="627" priority="427" stopIfTrue="1">
      <formula>P12&lt;1</formula>
    </cfRule>
    <cfRule type="expression" dxfId="96" priority="428">
      <formula>P12&gt;=1</formula>
    </cfRule>
  </conditionalFormatting>
  <conditionalFormatting sqref="P13">
    <cfRule type="expression" dxfId="626" priority="421" stopIfTrue="1">
      <formula>P13=""</formula>
    </cfRule>
    <cfRule type="expression" dxfId="625" priority="422" stopIfTrue="1">
      <formula>P13&lt;=0</formula>
    </cfRule>
    <cfRule type="expression" dxfId="624" priority="423" stopIfTrue="1">
      <formula>P13&lt;1</formula>
    </cfRule>
    <cfRule type="expression" dxfId="95" priority="424">
      <formula>P13&gt;=1</formula>
    </cfRule>
  </conditionalFormatting>
  <conditionalFormatting sqref="P14">
    <cfRule type="expression" dxfId="623" priority="417" stopIfTrue="1">
      <formula>P14=""</formula>
    </cfRule>
    <cfRule type="expression" dxfId="622" priority="418" stopIfTrue="1">
      <formula>P14&lt;=0</formula>
    </cfRule>
    <cfRule type="expression" dxfId="621" priority="419" stopIfTrue="1">
      <formula>P14&lt;1</formula>
    </cfRule>
    <cfRule type="expression" dxfId="94" priority="420">
      <formula>P14&gt;=1</formula>
    </cfRule>
  </conditionalFormatting>
  <conditionalFormatting sqref="P15">
    <cfRule type="expression" dxfId="620" priority="413" stopIfTrue="1">
      <formula>P15=""</formula>
    </cfRule>
    <cfRule type="expression" dxfId="619" priority="414" stopIfTrue="1">
      <formula>P15&lt;=0</formula>
    </cfRule>
    <cfRule type="expression" dxfId="618" priority="415" stopIfTrue="1">
      <formula>P15&lt;1</formula>
    </cfRule>
    <cfRule type="expression" dxfId="93" priority="416">
      <formula>P15&gt;=1</formula>
    </cfRule>
  </conditionalFormatting>
  <conditionalFormatting sqref="P16">
    <cfRule type="expression" dxfId="617" priority="409" stopIfTrue="1">
      <formula>P16=""</formula>
    </cfRule>
    <cfRule type="expression" dxfId="616" priority="410" stopIfTrue="1">
      <formula>P16&lt;=0</formula>
    </cfRule>
    <cfRule type="expression" dxfId="615" priority="411" stopIfTrue="1">
      <formula>P16&lt;1</formula>
    </cfRule>
    <cfRule type="expression" dxfId="92" priority="412">
      <formula>P16&gt;=1</formula>
    </cfRule>
  </conditionalFormatting>
  <conditionalFormatting sqref="P38:P40 P36">
    <cfRule type="expression" dxfId="614" priority="405" stopIfTrue="1">
      <formula>P36=""</formula>
    </cfRule>
    <cfRule type="expression" dxfId="613" priority="406" stopIfTrue="1">
      <formula>P36&lt;=0</formula>
    </cfRule>
    <cfRule type="expression" dxfId="612" priority="407" stopIfTrue="1">
      <formula>P36&lt;1</formula>
    </cfRule>
    <cfRule type="expression" dxfId="91" priority="408">
      <formula>P36&gt;=1</formula>
    </cfRule>
  </conditionalFormatting>
  <conditionalFormatting sqref="P38:P40 P36">
    <cfRule type="expression" dxfId="611" priority="401" stopIfTrue="1">
      <formula>P36=""</formula>
    </cfRule>
    <cfRule type="expression" dxfId="610" priority="402" stopIfTrue="1">
      <formula>P36&lt;=0</formula>
    </cfRule>
    <cfRule type="expression" dxfId="609" priority="403" stopIfTrue="1">
      <formula>P36&lt;1</formula>
    </cfRule>
    <cfRule type="expression" dxfId="90" priority="404">
      <formula>P36&gt;=1</formula>
    </cfRule>
  </conditionalFormatting>
  <conditionalFormatting sqref="P46:P49">
    <cfRule type="expression" dxfId="608" priority="397" stopIfTrue="1">
      <formula>P46=""</formula>
    </cfRule>
    <cfRule type="expression" dxfId="607" priority="398" stopIfTrue="1">
      <formula>P46&lt;=0</formula>
    </cfRule>
    <cfRule type="expression" dxfId="606" priority="399" stopIfTrue="1">
      <formula>P46&lt;1</formula>
    </cfRule>
    <cfRule type="expression" dxfId="89" priority="400">
      <formula>P46&gt;=1</formula>
    </cfRule>
  </conditionalFormatting>
  <conditionalFormatting sqref="P46:P49">
    <cfRule type="expression" dxfId="605" priority="393" stopIfTrue="1">
      <formula>P46=""</formula>
    </cfRule>
    <cfRule type="expression" dxfId="604" priority="394" stopIfTrue="1">
      <formula>P46&lt;=0</formula>
    </cfRule>
    <cfRule type="expression" dxfId="603" priority="395" stopIfTrue="1">
      <formula>P46&lt;1</formula>
    </cfRule>
    <cfRule type="expression" dxfId="88" priority="396">
      <formula>P46&gt;=1</formula>
    </cfRule>
  </conditionalFormatting>
  <conditionalFormatting sqref="N60:N66">
    <cfRule type="expression" dxfId="602" priority="390" stopIfTrue="1">
      <formula>O60=""</formula>
    </cfRule>
    <cfRule type="expression" dxfId="601" priority="391" stopIfTrue="1">
      <formula>AND(O60&lt;&gt;"",N60&lt;1)</formula>
    </cfRule>
    <cfRule type="expression" dxfId="600" priority="392">
      <formula>AND(O60&lt;&gt;"",N60&gt;=1)</formula>
    </cfRule>
  </conditionalFormatting>
  <conditionalFormatting sqref="T11">
    <cfRule type="expression" dxfId="599" priority="386" stopIfTrue="1">
      <formula>T11=""</formula>
    </cfRule>
    <cfRule type="expression" dxfId="598" priority="387" stopIfTrue="1">
      <formula>T11&lt;=0</formula>
    </cfRule>
    <cfRule type="expression" dxfId="597" priority="388" stopIfTrue="1">
      <formula>T11&lt;1</formula>
    </cfRule>
    <cfRule type="expression" dxfId="87" priority="389">
      <formula>T11&gt;=1</formula>
    </cfRule>
  </conditionalFormatting>
  <conditionalFormatting sqref="T12">
    <cfRule type="expression" dxfId="596" priority="382" stopIfTrue="1">
      <formula>T12=""</formula>
    </cfRule>
    <cfRule type="expression" dxfId="595" priority="383" stopIfTrue="1">
      <formula>T12&lt;=0</formula>
    </cfRule>
    <cfRule type="expression" dxfId="594" priority="384" stopIfTrue="1">
      <formula>T12&lt;1</formula>
    </cfRule>
    <cfRule type="expression" dxfId="86" priority="385">
      <formula>T12&gt;=1</formula>
    </cfRule>
  </conditionalFormatting>
  <conditionalFormatting sqref="T13">
    <cfRule type="expression" dxfId="593" priority="378" stopIfTrue="1">
      <formula>T13=""</formula>
    </cfRule>
    <cfRule type="expression" dxfId="592" priority="379" stopIfTrue="1">
      <formula>T13&lt;=0</formula>
    </cfRule>
    <cfRule type="expression" dxfId="591" priority="380" stopIfTrue="1">
      <formula>T13&lt;1</formula>
    </cfRule>
    <cfRule type="expression" dxfId="85" priority="381">
      <formula>T13&gt;=1</formula>
    </cfRule>
  </conditionalFormatting>
  <conditionalFormatting sqref="T14">
    <cfRule type="expression" dxfId="590" priority="374" stopIfTrue="1">
      <formula>T14=""</formula>
    </cfRule>
    <cfRule type="expression" dxfId="589" priority="375" stopIfTrue="1">
      <formula>T14&lt;=0</formula>
    </cfRule>
    <cfRule type="expression" dxfId="588" priority="376" stopIfTrue="1">
      <formula>T14&lt;1</formula>
    </cfRule>
    <cfRule type="expression" dxfId="84" priority="377">
      <formula>T14&gt;=1</formula>
    </cfRule>
  </conditionalFormatting>
  <conditionalFormatting sqref="T15">
    <cfRule type="expression" dxfId="587" priority="370" stopIfTrue="1">
      <formula>T15=""</formula>
    </cfRule>
    <cfRule type="expression" dxfId="586" priority="371" stopIfTrue="1">
      <formula>T15&lt;=0</formula>
    </cfRule>
    <cfRule type="expression" dxfId="585" priority="372" stopIfTrue="1">
      <formula>T15&lt;1</formula>
    </cfRule>
    <cfRule type="expression" dxfId="83" priority="373">
      <formula>T15&gt;=1</formula>
    </cfRule>
  </conditionalFormatting>
  <conditionalFormatting sqref="T16">
    <cfRule type="expression" dxfId="584" priority="366" stopIfTrue="1">
      <formula>T16=""</formula>
    </cfRule>
    <cfRule type="expression" dxfId="583" priority="367" stopIfTrue="1">
      <formula>T16&lt;=0</formula>
    </cfRule>
    <cfRule type="expression" dxfId="582" priority="368" stopIfTrue="1">
      <formula>T16&lt;1</formula>
    </cfRule>
    <cfRule type="expression" dxfId="82" priority="369">
      <formula>T16&gt;=1</formula>
    </cfRule>
  </conditionalFormatting>
  <conditionalFormatting sqref="U11">
    <cfRule type="expression" dxfId="581" priority="362" stopIfTrue="1">
      <formula>U11=""</formula>
    </cfRule>
    <cfRule type="expression" dxfId="580" priority="363" stopIfTrue="1">
      <formula>U11&lt;=0</formula>
    </cfRule>
    <cfRule type="expression" dxfId="579" priority="364" stopIfTrue="1">
      <formula>U11&lt;1</formula>
    </cfRule>
    <cfRule type="expression" dxfId="81" priority="365">
      <formula>U11&gt;=1</formula>
    </cfRule>
  </conditionalFormatting>
  <conditionalFormatting sqref="U12">
    <cfRule type="expression" dxfId="578" priority="358" stopIfTrue="1">
      <formula>U12=""</formula>
    </cfRule>
    <cfRule type="expression" dxfId="577" priority="359" stopIfTrue="1">
      <formula>U12&lt;=0</formula>
    </cfRule>
    <cfRule type="expression" dxfId="576" priority="360" stopIfTrue="1">
      <formula>U12&lt;1</formula>
    </cfRule>
    <cfRule type="expression" dxfId="80" priority="361">
      <formula>U12&gt;=1</formula>
    </cfRule>
  </conditionalFormatting>
  <conditionalFormatting sqref="U13">
    <cfRule type="expression" dxfId="575" priority="354" stopIfTrue="1">
      <formula>U13=""</formula>
    </cfRule>
    <cfRule type="expression" dxfId="574" priority="355" stopIfTrue="1">
      <formula>U13&lt;=0</formula>
    </cfRule>
    <cfRule type="expression" dxfId="573" priority="356" stopIfTrue="1">
      <formula>U13&lt;1</formula>
    </cfRule>
    <cfRule type="expression" dxfId="79" priority="357">
      <formula>U13&gt;=1</formula>
    </cfRule>
  </conditionalFormatting>
  <conditionalFormatting sqref="U14">
    <cfRule type="expression" dxfId="572" priority="350" stopIfTrue="1">
      <formula>U14=""</formula>
    </cfRule>
    <cfRule type="expression" dxfId="571" priority="351" stopIfTrue="1">
      <formula>U14&lt;=0</formula>
    </cfRule>
    <cfRule type="expression" dxfId="570" priority="352" stopIfTrue="1">
      <formula>U14&lt;1</formula>
    </cfRule>
    <cfRule type="expression" dxfId="78" priority="353">
      <formula>U14&gt;=1</formula>
    </cfRule>
  </conditionalFormatting>
  <conditionalFormatting sqref="U15">
    <cfRule type="expression" dxfId="569" priority="346" stopIfTrue="1">
      <formula>U15=""</formula>
    </cfRule>
    <cfRule type="expression" dxfId="568" priority="347" stopIfTrue="1">
      <formula>U15&lt;=0</formula>
    </cfRule>
    <cfRule type="expression" dxfId="567" priority="348" stopIfTrue="1">
      <formula>U15&lt;1</formula>
    </cfRule>
    <cfRule type="expression" dxfId="77" priority="349">
      <formula>U15&gt;=1</formula>
    </cfRule>
  </conditionalFormatting>
  <conditionalFormatting sqref="U16">
    <cfRule type="expression" dxfId="566" priority="342" stopIfTrue="1">
      <formula>U16=""</formula>
    </cfRule>
    <cfRule type="expression" dxfId="565" priority="343" stopIfTrue="1">
      <formula>U16&lt;=0</formula>
    </cfRule>
    <cfRule type="expression" dxfId="564" priority="344" stopIfTrue="1">
      <formula>U16&lt;1</formula>
    </cfRule>
    <cfRule type="expression" dxfId="76" priority="345">
      <formula>U16&gt;=1</formula>
    </cfRule>
  </conditionalFormatting>
  <conditionalFormatting sqref="U38:U40 U36">
    <cfRule type="expression" dxfId="563" priority="334" stopIfTrue="1">
      <formula>U36=""</formula>
    </cfRule>
    <cfRule type="expression" dxfId="562" priority="335" stopIfTrue="1">
      <formula>U36&lt;=0</formula>
    </cfRule>
    <cfRule type="expression" dxfId="561" priority="336" stopIfTrue="1">
      <formula>U36&lt;1</formula>
    </cfRule>
    <cfRule type="expression" dxfId="75" priority="337">
      <formula>U36&gt;=1</formula>
    </cfRule>
  </conditionalFormatting>
  <conditionalFormatting sqref="U38:U40 U36">
    <cfRule type="expression" dxfId="560" priority="338" stopIfTrue="1">
      <formula>U36=""</formula>
    </cfRule>
    <cfRule type="expression" dxfId="559" priority="339" stopIfTrue="1">
      <formula>U36&lt;=0</formula>
    </cfRule>
    <cfRule type="expression" dxfId="558" priority="340" stopIfTrue="1">
      <formula>U36&lt;1</formula>
    </cfRule>
    <cfRule type="expression" dxfId="74" priority="341">
      <formula>U36&gt;=1</formula>
    </cfRule>
  </conditionalFormatting>
  <conditionalFormatting sqref="U46:U49">
    <cfRule type="expression" dxfId="557" priority="330" stopIfTrue="1">
      <formula>U46=""</formula>
    </cfRule>
    <cfRule type="expression" dxfId="556" priority="331" stopIfTrue="1">
      <formula>U46&lt;=0</formula>
    </cfRule>
    <cfRule type="expression" dxfId="555" priority="332" stopIfTrue="1">
      <formula>U46&lt;1</formula>
    </cfRule>
    <cfRule type="expression" dxfId="73" priority="333">
      <formula>U46&gt;=1</formula>
    </cfRule>
  </conditionalFormatting>
  <conditionalFormatting sqref="U46:U49">
    <cfRule type="expression" dxfId="554" priority="326" stopIfTrue="1">
      <formula>U46=""</formula>
    </cfRule>
    <cfRule type="expression" dxfId="553" priority="327" stopIfTrue="1">
      <formula>U46&lt;=0</formula>
    </cfRule>
    <cfRule type="expression" dxfId="552" priority="328" stopIfTrue="1">
      <formula>U46&lt;1</formula>
    </cfRule>
    <cfRule type="expression" dxfId="72" priority="329">
      <formula>U46&gt;=1</formula>
    </cfRule>
  </conditionalFormatting>
  <conditionalFormatting sqref="O8">
    <cfRule type="expression" dxfId="551" priority="318" stopIfTrue="1">
      <formula>O8=""</formula>
    </cfRule>
    <cfRule type="expression" dxfId="550" priority="319" stopIfTrue="1">
      <formula>O8&lt;=0</formula>
    </cfRule>
    <cfRule type="expression" dxfId="549" priority="320" stopIfTrue="1">
      <formula>O8&lt;1</formula>
    </cfRule>
    <cfRule type="expression" dxfId="71" priority="321">
      <formula>O8&gt;=1</formula>
    </cfRule>
  </conditionalFormatting>
  <conditionalFormatting sqref="O8">
    <cfRule type="expression" dxfId="548" priority="322" stopIfTrue="1">
      <formula>O8=""</formula>
    </cfRule>
    <cfRule type="expression" dxfId="547" priority="323" stopIfTrue="1">
      <formula>O8&lt;=0</formula>
    </cfRule>
    <cfRule type="expression" dxfId="546" priority="324" stopIfTrue="1">
      <formula>O8&lt;1</formula>
    </cfRule>
    <cfRule type="expression" dxfId="70" priority="325">
      <formula>O8&gt;=1</formula>
    </cfRule>
  </conditionalFormatting>
  <conditionalFormatting sqref="T9:U9">
    <cfRule type="expression" dxfId="545" priority="306" stopIfTrue="1">
      <formula>T9=""</formula>
    </cfRule>
    <cfRule type="expression" dxfId="544" priority="307" stopIfTrue="1">
      <formula>T9&lt;=0</formula>
    </cfRule>
    <cfRule type="expression" dxfId="543" priority="308" stopIfTrue="1">
      <formula>T9&lt;1</formula>
    </cfRule>
    <cfRule type="expression" dxfId="69" priority="309">
      <formula>T9&gt;=1</formula>
    </cfRule>
  </conditionalFormatting>
  <conditionalFormatting sqref="T8">
    <cfRule type="expression" dxfId="542" priority="310" stopIfTrue="1">
      <formula>T8=""</formula>
    </cfRule>
    <cfRule type="expression" dxfId="541" priority="311" stopIfTrue="1">
      <formula>T8&lt;=0</formula>
    </cfRule>
    <cfRule type="expression" dxfId="540" priority="312" stopIfTrue="1">
      <formula>T8&lt;1</formula>
    </cfRule>
    <cfRule type="expression" dxfId="68" priority="313">
      <formula>T8&gt;=1</formula>
    </cfRule>
  </conditionalFormatting>
  <conditionalFormatting sqref="T8">
    <cfRule type="expression" dxfId="539" priority="314" stopIfTrue="1">
      <formula>T8=""</formula>
    </cfRule>
    <cfRule type="expression" dxfId="538" priority="315" stopIfTrue="1">
      <formula>T8&lt;=0</formula>
    </cfRule>
    <cfRule type="expression" dxfId="537" priority="316" stopIfTrue="1">
      <formula>T8&lt;1</formula>
    </cfRule>
    <cfRule type="expression" dxfId="67" priority="317">
      <formula>T8&gt;=1</formula>
    </cfRule>
  </conditionalFormatting>
  <conditionalFormatting sqref="P26:P27">
    <cfRule type="expression" dxfId="536" priority="298" stopIfTrue="1">
      <formula>P26=""</formula>
    </cfRule>
    <cfRule type="expression" dxfId="535" priority="299" stopIfTrue="1">
      <formula>P26&lt;=0</formula>
    </cfRule>
    <cfRule type="expression" dxfId="534" priority="300" stopIfTrue="1">
      <formula>P26&lt;1</formula>
    </cfRule>
    <cfRule type="expression" dxfId="66" priority="301">
      <formula>P26&gt;=1</formula>
    </cfRule>
  </conditionalFormatting>
  <conditionalFormatting sqref="P26:P27">
    <cfRule type="expression" dxfId="533" priority="294" stopIfTrue="1">
      <formula>P26=""</formula>
    </cfRule>
    <cfRule type="expression" dxfId="532" priority="295" stopIfTrue="1">
      <formula>P26&lt;=0</formula>
    </cfRule>
    <cfRule type="expression" dxfId="531" priority="296" stopIfTrue="1">
      <formula>P26&lt;1</formula>
    </cfRule>
    <cfRule type="expression" dxfId="65" priority="297">
      <formula>P26&gt;=1</formula>
    </cfRule>
  </conditionalFormatting>
  <conditionalFormatting sqref="S60:S66 S54:S57">
    <cfRule type="expression" dxfId="530" priority="291" stopIfTrue="1">
      <formula>T54=""</formula>
    </cfRule>
    <cfRule type="expression" dxfId="529" priority="292" stopIfTrue="1">
      <formula>AND(T54&lt;&gt;"",S54&lt;1)</formula>
    </cfRule>
    <cfRule type="expression" dxfId="528" priority="293">
      <formula>AND(T54&lt;&gt;"",S54&gt;=1)</formula>
    </cfRule>
  </conditionalFormatting>
  <conditionalFormatting sqref="R36">
    <cfRule type="expression" dxfId="527" priority="287" stopIfTrue="1">
      <formula>R36=""</formula>
    </cfRule>
    <cfRule type="expression" dxfId="526" priority="288" stopIfTrue="1">
      <formula>R36&lt;=0</formula>
    </cfRule>
    <cfRule type="expression" dxfId="525" priority="289" stopIfTrue="1">
      <formula>R36&lt;1</formula>
    </cfRule>
    <cfRule type="expression" dxfId="64" priority="290">
      <formula>R36&gt;=1</formula>
    </cfRule>
  </conditionalFormatting>
  <conditionalFormatting sqref="R36">
    <cfRule type="expression" dxfId="524" priority="283" stopIfTrue="1">
      <formula>R36=""</formula>
    </cfRule>
    <cfRule type="expression" dxfId="523" priority="284" stopIfTrue="1">
      <formula>R36&lt;=0</formula>
    </cfRule>
    <cfRule type="expression" dxfId="522" priority="285" stopIfTrue="1">
      <formula>R36&lt;1</formula>
    </cfRule>
    <cfRule type="expression" dxfId="63" priority="286">
      <formula>R36&gt;=1</formula>
    </cfRule>
  </conditionalFormatting>
  <conditionalFormatting sqref="R38:R40">
    <cfRule type="expression" dxfId="521" priority="279" stopIfTrue="1">
      <formula>R38=""</formula>
    </cfRule>
    <cfRule type="expression" dxfId="520" priority="280" stopIfTrue="1">
      <formula>R38&lt;=0</formula>
    </cfRule>
    <cfRule type="expression" dxfId="519" priority="281" stopIfTrue="1">
      <formula>R38&lt;1</formula>
    </cfRule>
    <cfRule type="expression" dxfId="62" priority="282">
      <formula>R38&gt;=1</formula>
    </cfRule>
  </conditionalFormatting>
  <conditionalFormatting sqref="R38:R40">
    <cfRule type="expression" dxfId="518" priority="275" stopIfTrue="1">
      <formula>R38=""</formula>
    </cfRule>
    <cfRule type="expression" dxfId="517" priority="276" stopIfTrue="1">
      <formula>R38&lt;=0</formula>
    </cfRule>
    <cfRule type="expression" dxfId="516" priority="277" stopIfTrue="1">
      <formula>R38&lt;1</formula>
    </cfRule>
    <cfRule type="expression" dxfId="61" priority="278">
      <formula>R38&gt;=1</formula>
    </cfRule>
  </conditionalFormatting>
  <conditionalFormatting sqref="R46:R49">
    <cfRule type="expression" dxfId="515" priority="271" stopIfTrue="1">
      <formula>R46=""</formula>
    </cfRule>
    <cfRule type="expression" dxfId="514" priority="272" stopIfTrue="1">
      <formula>R46&lt;=0</formula>
    </cfRule>
    <cfRule type="expression" dxfId="513" priority="273" stopIfTrue="1">
      <formula>R46&lt;1</formula>
    </cfRule>
    <cfRule type="expression" dxfId="60" priority="274">
      <formula>R46&gt;=1</formula>
    </cfRule>
  </conditionalFormatting>
  <conditionalFormatting sqref="R46:R49">
    <cfRule type="expression" dxfId="512" priority="267" stopIfTrue="1">
      <formula>R46=""</formula>
    </cfRule>
    <cfRule type="expression" dxfId="511" priority="268" stopIfTrue="1">
      <formula>R46&lt;=0</formula>
    </cfRule>
    <cfRule type="expression" dxfId="510" priority="269" stopIfTrue="1">
      <formula>R46&lt;1</formula>
    </cfRule>
    <cfRule type="expression" dxfId="59" priority="270">
      <formula>R46&gt;=1</formula>
    </cfRule>
  </conditionalFormatting>
  <conditionalFormatting sqref="Y35:Y36">
    <cfRule type="expression" dxfId="509" priority="263" stopIfTrue="1">
      <formula>Y35=""</formula>
    </cfRule>
    <cfRule type="expression" dxfId="508" priority="264" stopIfTrue="1">
      <formula>Y35&lt;=0</formula>
    </cfRule>
    <cfRule type="expression" dxfId="507" priority="265" stopIfTrue="1">
      <formula>Y35&lt;1</formula>
    </cfRule>
    <cfRule type="expression" dxfId="58" priority="266">
      <formula>Y35&gt;=1</formula>
    </cfRule>
  </conditionalFormatting>
  <conditionalFormatting sqref="Y35:Y36">
    <cfRule type="expression" dxfId="506" priority="259" stopIfTrue="1">
      <formula>Y35=""</formula>
    </cfRule>
    <cfRule type="expression" dxfId="505" priority="260" stopIfTrue="1">
      <formula>Y35&lt;=0</formula>
    </cfRule>
    <cfRule type="expression" dxfId="504" priority="261" stopIfTrue="1">
      <formula>Y35&lt;1</formula>
    </cfRule>
    <cfRule type="expression" dxfId="57" priority="262">
      <formula>Y35&gt;=1</formula>
    </cfRule>
  </conditionalFormatting>
  <conditionalFormatting sqref="Y38:Y40">
    <cfRule type="expression" dxfId="503" priority="255" stopIfTrue="1">
      <formula>Y38=""</formula>
    </cfRule>
    <cfRule type="expression" dxfId="502" priority="256" stopIfTrue="1">
      <formula>Y38&lt;=0</formula>
    </cfRule>
    <cfRule type="expression" dxfId="501" priority="257" stopIfTrue="1">
      <formula>Y38&lt;1</formula>
    </cfRule>
    <cfRule type="expression" dxfId="56" priority="258">
      <formula>Y38&gt;=1</formula>
    </cfRule>
  </conditionalFormatting>
  <conditionalFormatting sqref="Y38:Y40">
    <cfRule type="expression" dxfId="500" priority="251" stopIfTrue="1">
      <formula>Y38=""</formula>
    </cfRule>
    <cfRule type="expression" dxfId="499" priority="252" stopIfTrue="1">
      <formula>Y38&lt;=0</formula>
    </cfRule>
    <cfRule type="expression" dxfId="498" priority="253" stopIfTrue="1">
      <formula>Y38&lt;1</formula>
    </cfRule>
    <cfRule type="expression" dxfId="55" priority="254">
      <formula>Y38&gt;=1</formula>
    </cfRule>
  </conditionalFormatting>
  <conditionalFormatting sqref="Y46:Y49">
    <cfRule type="expression" dxfId="497" priority="247" stopIfTrue="1">
      <formula>Y46=""</formula>
    </cfRule>
    <cfRule type="expression" dxfId="496" priority="248" stopIfTrue="1">
      <formula>Y46&lt;=0</formula>
    </cfRule>
    <cfRule type="expression" dxfId="495" priority="249" stopIfTrue="1">
      <formula>Y46&lt;1</formula>
    </cfRule>
    <cfRule type="expression" dxfId="54" priority="250">
      <formula>Y46&gt;=1</formula>
    </cfRule>
  </conditionalFormatting>
  <conditionalFormatting sqref="Y46:Y49">
    <cfRule type="expression" dxfId="494" priority="243" stopIfTrue="1">
      <formula>Y46=""</formula>
    </cfRule>
    <cfRule type="expression" dxfId="493" priority="244" stopIfTrue="1">
      <formula>Y46&lt;=0</formula>
    </cfRule>
    <cfRule type="expression" dxfId="492" priority="245" stopIfTrue="1">
      <formula>Y46&lt;1</formula>
    </cfRule>
    <cfRule type="expression" dxfId="53" priority="246">
      <formula>Y46&gt;=1</formula>
    </cfRule>
  </conditionalFormatting>
  <conditionalFormatting sqref="U53:U57">
    <cfRule type="expression" dxfId="491" priority="239" stopIfTrue="1">
      <formula>U53=""</formula>
    </cfRule>
    <cfRule type="expression" dxfId="490" priority="240" stopIfTrue="1">
      <formula>U53&lt;=0</formula>
    </cfRule>
    <cfRule type="expression" dxfId="489" priority="241" stopIfTrue="1">
      <formula>U53&lt;1</formula>
    </cfRule>
    <cfRule type="expression" dxfId="52" priority="242">
      <formula>U53&gt;=1</formula>
    </cfRule>
  </conditionalFormatting>
  <conditionalFormatting sqref="U53:U57">
    <cfRule type="expression" dxfId="488" priority="235" stopIfTrue="1">
      <formula>U53=""</formula>
    </cfRule>
    <cfRule type="expression" dxfId="487" priority="236" stopIfTrue="1">
      <formula>U53&lt;=0</formula>
    </cfRule>
    <cfRule type="expression" dxfId="486" priority="237" stopIfTrue="1">
      <formula>U53&lt;1</formula>
    </cfRule>
    <cfRule type="expression" dxfId="51" priority="238">
      <formula>U53&gt;=1</formula>
    </cfRule>
  </conditionalFormatting>
  <conditionalFormatting sqref="P60:P66">
    <cfRule type="expression" dxfId="485" priority="231" stopIfTrue="1">
      <formula>P60=""</formula>
    </cfRule>
    <cfRule type="expression" dxfId="484" priority="232" stopIfTrue="1">
      <formula>P60&lt;=0</formula>
    </cfRule>
    <cfRule type="expression" dxfId="483" priority="233" stopIfTrue="1">
      <formula>P60&lt;1</formula>
    </cfRule>
    <cfRule type="expression" dxfId="50" priority="234">
      <formula>P60&gt;=1</formula>
    </cfRule>
  </conditionalFormatting>
  <conditionalFormatting sqref="P60:P66">
    <cfRule type="expression" dxfId="482" priority="227" stopIfTrue="1">
      <formula>P60=""</formula>
    </cfRule>
    <cfRule type="expression" dxfId="481" priority="228" stopIfTrue="1">
      <formula>P60&lt;=0</formula>
    </cfRule>
    <cfRule type="expression" dxfId="480" priority="229" stopIfTrue="1">
      <formula>P60&lt;1</formula>
    </cfRule>
    <cfRule type="expression" dxfId="49" priority="230">
      <formula>P60&gt;=1</formula>
    </cfRule>
  </conditionalFormatting>
  <conditionalFormatting sqref="U60:U66">
    <cfRule type="expression" dxfId="479" priority="223" stopIfTrue="1">
      <formula>U60=""</formula>
    </cfRule>
    <cfRule type="expression" dxfId="478" priority="224" stopIfTrue="1">
      <formula>U60&lt;=0</formula>
    </cfRule>
    <cfRule type="expression" dxfId="477" priority="225" stopIfTrue="1">
      <formula>U60&lt;1</formula>
    </cfRule>
    <cfRule type="expression" dxfId="48" priority="226">
      <formula>U60&gt;=1</formula>
    </cfRule>
  </conditionalFormatting>
  <conditionalFormatting sqref="U60:U66">
    <cfRule type="expression" dxfId="476" priority="219" stopIfTrue="1">
      <formula>U60=""</formula>
    </cfRule>
    <cfRule type="expression" dxfId="475" priority="220" stopIfTrue="1">
      <formula>U60&lt;=0</formula>
    </cfRule>
    <cfRule type="expression" dxfId="474" priority="221" stopIfTrue="1">
      <formula>U60&lt;1</formula>
    </cfRule>
    <cfRule type="expression" dxfId="47" priority="222">
      <formula>U60&gt;=1</formula>
    </cfRule>
  </conditionalFormatting>
  <conditionalFormatting sqref="Q21 V21 X21">
    <cfRule type="expression" dxfId="473" priority="215" stopIfTrue="1">
      <formula>Q21=""</formula>
    </cfRule>
    <cfRule type="expression" dxfId="472" priority="216" stopIfTrue="1">
      <formula>Q21&lt;=0</formula>
    </cfRule>
    <cfRule type="expression" dxfId="471" priority="217" stopIfTrue="1">
      <formula>Q21&lt;1</formula>
    </cfRule>
    <cfRule type="expression" dxfId="46" priority="218">
      <formula>Q21&gt;=1</formula>
    </cfRule>
  </conditionalFormatting>
  <conditionalFormatting sqref="O21">
    <cfRule type="expression" dxfId="470" priority="211" stopIfTrue="1">
      <formula>O21=""</formula>
    </cfRule>
    <cfRule type="expression" dxfId="469" priority="212" stopIfTrue="1">
      <formula>O21&lt;=0</formula>
    </cfRule>
    <cfRule type="expression" dxfId="468" priority="213" stopIfTrue="1">
      <formula>O21&lt;1</formula>
    </cfRule>
    <cfRule type="expression" dxfId="45" priority="214">
      <formula>O21&gt;=1</formula>
    </cfRule>
  </conditionalFormatting>
  <conditionalFormatting sqref="P21">
    <cfRule type="expression" dxfId="467" priority="207" stopIfTrue="1">
      <formula>P21=""</formula>
    </cfRule>
    <cfRule type="expression" dxfId="466" priority="208" stopIfTrue="1">
      <formula>P21&lt;=0</formula>
    </cfRule>
    <cfRule type="expression" dxfId="465" priority="209" stopIfTrue="1">
      <formula>P21&lt;1</formula>
    </cfRule>
    <cfRule type="expression" dxfId="44" priority="210">
      <formula>P21&gt;=1</formula>
    </cfRule>
  </conditionalFormatting>
  <conditionalFormatting sqref="T21">
    <cfRule type="expression" dxfId="464" priority="203" stopIfTrue="1">
      <formula>T21=""</formula>
    </cfRule>
    <cfRule type="expression" dxfId="463" priority="204" stopIfTrue="1">
      <formula>T21&lt;=0</formula>
    </cfRule>
    <cfRule type="expression" dxfId="462" priority="205" stopIfTrue="1">
      <formula>T21&lt;1</formula>
    </cfRule>
    <cfRule type="expression" dxfId="43" priority="206">
      <formula>T21&gt;=1</formula>
    </cfRule>
  </conditionalFormatting>
  <conditionalFormatting sqref="U21">
    <cfRule type="expression" dxfId="461" priority="199" stopIfTrue="1">
      <formula>U21=""</formula>
    </cfRule>
    <cfRule type="expression" dxfId="460" priority="200" stopIfTrue="1">
      <formula>U21&lt;=0</formula>
    </cfRule>
    <cfRule type="expression" dxfId="459" priority="201" stopIfTrue="1">
      <formula>U21&lt;1</formula>
    </cfRule>
    <cfRule type="expression" dxfId="42" priority="202">
      <formula>U21&gt;=1</formula>
    </cfRule>
  </conditionalFormatting>
  <conditionalFormatting sqref="Q19 V19 X19">
    <cfRule type="expression" dxfId="458" priority="195" stopIfTrue="1">
      <formula>Q19=""</formula>
    </cfRule>
    <cfRule type="expression" dxfId="457" priority="196" stopIfTrue="1">
      <formula>Q19&lt;=0</formula>
    </cfRule>
    <cfRule type="expression" dxfId="456" priority="197" stopIfTrue="1">
      <formula>Q19&lt;1</formula>
    </cfRule>
    <cfRule type="expression" dxfId="41" priority="198">
      <formula>Q19&gt;=1</formula>
    </cfRule>
  </conditionalFormatting>
  <conditionalFormatting sqref="O19">
    <cfRule type="expression" dxfId="455" priority="191" stopIfTrue="1">
      <formula>O19=""</formula>
    </cfRule>
    <cfRule type="expression" dxfId="454" priority="192" stopIfTrue="1">
      <formula>O19&lt;=0</formula>
    </cfRule>
    <cfRule type="expression" dxfId="453" priority="193" stopIfTrue="1">
      <formula>O19&lt;1</formula>
    </cfRule>
    <cfRule type="expression" dxfId="40" priority="194">
      <formula>O19&gt;=1</formula>
    </cfRule>
  </conditionalFormatting>
  <conditionalFormatting sqref="P19">
    <cfRule type="expression" dxfId="452" priority="187" stopIfTrue="1">
      <formula>P19=""</formula>
    </cfRule>
    <cfRule type="expression" dxfId="451" priority="188" stopIfTrue="1">
      <formula>P19&lt;=0</formula>
    </cfRule>
    <cfRule type="expression" dxfId="450" priority="189" stopIfTrue="1">
      <formula>P19&lt;1</formula>
    </cfRule>
    <cfRule type="expression" dxfId="39" priority="190">
      <formula>P19&gt;=1</formula>
    </cfRule>
  </conditionalFormatting>
  <conditionalFormatting sqref="T19">
    <cfRule type="expression" dxfId="449" priority="183" stopIfTrue="1">
      <formula>T19=""</formula>
    </cfRule>
    <cfRule type="expression" dxfId="448" priority="184" stopIfTrue="1">
      <formula>T19&lt;=0</formula>
    </cfRule>
    <cfRule type="expression" dxfId="447" priority="185" stopIfTrue="1">
      <formula>T19&lt;1</formula>
    </cfRule>
    <cfRule type="expression" dxfId="38" priority="186">
      <formula>T19&gt;=1</formula>
    </cfRule>
  </conditionalFormatting>
  <conditionalFormatting sqref="U19">
    <cfRule type="expression" dxfId="446" priority="179" stopIfTrue="1">
      <formula>U19=""</formula>
    </cfRule>
    <cfRule type="expression" dxfId="445" priority="180" stopIfTrue="1">
      <formula>U19&lt;=0</formula>
    </cfRule>
    <cfRule type="expression" dxfId="444" priority="181" stopIfTrue="1">
      <formula>U19&lt;1</formula>
    </cfRule>
    <cfRule type="expression" dxfId="37" priority="182">
      <formula>U19&gt;=1</formula>
    </cfRule>
  </conditionalFormatting>
  <conditionalFormatting sqref="Q18 V18 X18">
    <cfRule type="expression" dxfId="443" priority="175" stopIfTrue="1">
      <formula>Q18=""</formula>
    </cfRule>
    <cfRule type="expression" dxfId="442" priority="176" stopIfTrue="1">
      <formula>Q18&lt;=0</formula>
    </cfRule>
    <cfRule type="expression" dxfId="441" priority="177" stopIfTrue="1">
      <formula>Q18&lt;1</formula>
    </cfRule>
    <cfRule type="expression" dxfId="36" priority="178">
      <formula>Q18&gt;=1</formula>
    </cfRule>
  </conditionalFormatting>
  <conditionalFormatting sqref="O18">
    <cfRule type="expression" dxfId="440" priority="171" stopIfTrue="1">
      <formula>O18=""</formula>
    </cfRule>
    <cfRule type="expression" dxfId="439" priority="172" stopIfTrue="1">
      <formula>O18&lt;=0</formula>
    </cfRule>
    <cfRule type="expression" dxfId="438" priority="173" stopIfTrue="1">
      <formula>O18&lt;1</formula>
    </cfRule>
    <cfRule type="expression" dxfId="35" priority="174">
      <formula>O18&gt;=1</formula>
    </cfRule>
  </conditionalFormatting>
  <conditionalFormatting sqref="P18">
    <cfRule type="expression" dxfId="437" priority="167" stopIfTrue="1">
      <formula>P18=""</formula>
    </cfRule>
    <cfRule type="expression" dxfId="436" priority="168" stopIfTrue="1">
      <formula>P18&lt;=0</formula>
    </cfRule>
    <cfRule type="expression" dxfId="435" priority="169" stopIfTrue="1">
      <formula>P18&lt;1</formula>
    </cfRule>
    <cfRule type="expression" dxfId="34" priority="170">
      <formula>P18&gt;=1</formula>
    </cfRule>
  </conditionalFormatting>
  <conditionalFormatting sqref="T18">
    <cfRule type="expression" dxfId="434" priority="163" stopIfTrue="1">
      <formula>T18=""</formula>
    </cfRule>
    <cfRule type="expression" dxfId="433" priority="164" stopIfTrue="1">
      <formula>T18&lt;=0</formula>
    </cfRule>
    <cfRule type="expression" dxfId="432" priority="165" stopIfTrue="1">
      <formula>T18&lt;1</formula>
    </cfRule>
    <cfRule type="expression" dxfId="33" priority="166">
      <formula>T18&gt;=1</formula>
    </cfRule>
  </conditionalFormatting>
  <conditionalFormatting sqref="U18">
    <cfRule type="expression" dxfId="431" priority="159" stopIfTrue="1">
      <formula>U18=""</formula>
    </cfRule>
    <cfRule type="expression" dxfId="430" priority="160" stopIfTrue="1">
      <formula>U18&lt;=0</formula>
    </cfRule>
    <cfRule type="expression" dxfId="429" priority="161" stopIfTrue="1">
      <formula>U18&lt;1</formula>
    </cfRule>
    <cfRule type="expression" dxfId="32" priority="162">
      <formula>U18&gt;=1</formula>
    </cfRule>
  </conditionalFormatting>
  <conditionalFormatting sqref="Q17 V17 X17">
    <cfRule type="expression" dxfId="428" priority="155" stopIfTrue="1">
      <formula>Q17=""</formula>
    </cfRule>
    <cfRule type="expression" dxfId="427" priority="156" stopIfTrue="1">
      <formula>Q17&lt;=0</formula>
    </cfRule>
    <cfRule type="expression" dxfId="426" priority="157" stopIfTrue="1">
      <formula>Q17&lt;1</formula>
    </cfRule>
    <cfRule type="expression" dxfId="31" priority="158">
      <formula>Q17&gt;=1</formula>
    </cfRule>
  </conditionalFormatting>
  <conditionalFormatting sqref="O17">
    <cfRule type="expression" dxfId="425" priority="151" stopIfTrue="1">
      <formula>O17=""</formula>
    </cfRule>
    <cfRule type="expression" dxfId="424" priority="152" stopIfTrue="1">
      <formula>O17&lt;=0</formula>
    </cfRule>
    <cfRule type="expression" dxfId="423" priority="153" stopIfTrue="1">
      <formula>O17&lt;1</formula>
    </cfRule>
    <cfRule type="expression" dxfId="30" priority="154">
      <formula>O17&gt;=1</formula>
    </cfRule>
  </conditionalFormatting>
  <conditionalFormatting sqref="P17">
    <cfRule type="expression" dxfId="422" priority="147" stopIfTrue="1">
      <formula>P17=""</formula>
    </cfRule>
    <cfRule type="expression" dxfId="421" priority="148" stopIfTrue="1">
      <formula>P17&lt;=0</formula>
    </cfRule>
    <cfRule type="expression" dxfId="420" priority="149" stopIfTrue="1">
      <formula>P17&lt;1</formula>
    </cfRule>
    <cfRule type="expression" dxfId="29" priority="150">
      <formula>P17&gt;=1</formula>
    </cfRule>
  </conditionalFormatting>
  <conditionalFormatting sqref="T17">
    <cfRule type="expression" dxfId="419" priority="143" stopIfTrue="1">
      <formula>T17=""</formula>
    </cfRule>
    <cfRule type="expression" dxfId="418" priority="144" stopIfTrue="1">
      <formula>T17&lt;=0</formula>
    </cfRule>
    <cfRule type="expression" dxfId="417" priority="145" stopIfTrue="1">
      <formula>T17&lt;1</formula>
    </cfRule>
    <cfRule type="expression" dxfId="28" priority="146">
      <formula>T17&gt;=1</formula>
    </cfRule>
  </conditionalFormatting>
  <conditionalFormatting sqref="U17">
    <cfRule type="expression" dxfId="416" priority="139" stopIfTrue="1">
      <formula>U17=""</formula>
    </cfRule>
    <cfRule type="expression" dxfId="415" priority="140" stopIfTrue="1">
      <formula>U17&lt;=0</formula>
    </cfRule>
    <cfRule type="expression" dxfId="414" priority="141" stopIfTrue="1">
      <formula>U17&lt;1</formula>
    </cfRule>
    <cfRule type="expression" dxfId="27" priority="142">
      <formula>U17&gt;=1</formula>
    </cfRule>
  </conditionalFormatting>
  <conditionalFormatting sqref="L43">
    <cfRule type="expression" dxfId="413" priority="135" stopIfTrue="1">
      <formula>L43=""</formula>
    </cfRule>
    <cfRule type="expression" dxfId="412" priority="136" stopIfTrue="1">
      <formula>L43&lt;=0</formula>
    </cfRule>
    <cfRule type="expression" dxfId="411" priority="137" stopIfTrue="1">
      <formula>L43&lt;1</formula>
    </cfRule>
    <cfRule type="expression" dxfId="26" priority="138">
      <formula>L43&gt;=1</formula>
    </cfRule>
  </conditionalFormatting>
  <conditionalFormatting sqref="Q43">
    <cfRule type="expression" dxfId="410" priority="132" stopIfTrue="1">
      <formula>R43=""</formula>
    </cfRule>
    <cfRule type="expression" dxfId="409" priority="133" stopIfTrue="1">
      <formula>AND(R43&lt;&gt;"",Q43&lt;1)</formula>
    </cfRule>
    <cfRule type="expression" dxfId="408" priority="134">
      <formula>AND(R43&lt;&gt;"",Q43&gt;=1)</formula>
    </cfRule>
  </conditionalFormatting>
  <conditionalFormatting sqref="V43">
    <cfRule type="expression" dxfId="407" priority="129" stopIfTrue="1">
      <formula>W43=""</formula>
    </cfRule>
    <cfRule type="expression" dxfId="406" priority="130" stopIfTrue="1">
      <formula>AND(W43&lt;&gt;"",V43&lt;1)</formula>
    </cfRule>
    <cfRule type="expression" dxfId="405" priority="131">
      <formula>AND(W43&lt;&gt;"",V43&gt;=1)</formula>
    </cfRule>
  </conditionalFormatting>
  <conditionalFormatting sqref="X43">
    <cfRule type="expression" dxfId="404" priority="126" stopIfTrue="1">
      <formula>Y43=""</formula>
    </cfRule>
    <cfRule type="expression" dxfId="403" priority="127" stopIfTrue="1">
      <formula>AND(Y43&lt;&gt;"",X43&lt;1)</formula>
    </cfRule>
    <cfRule type="expression" dxfId="402" priority="128">
      <formula>AND(Y43&lt;&gt;"",X43&gt;=1)</formula>
    </cfRule>
  </conditionalFormatting>
  <conditionalFormatting sqref="O43:P43">
    <cfRule type="expression" dxfId="401" priority="122" stopIfTrue="1">
      <formula>O43=""</formula>
    </cfRule>
    <cfRule type="expression" dxfId="400" priority="123" stopIfTrue="1">
      <formula>O43&lt;=0</formula>
    </cfRule>
    <cfRule type="expression" dxfId="399" priority="124" stopIfTrue="1">
      <formula>O43&lt;1</formula>
    </cfRule>
    <cfRule type="expression" dxfId="25" priority="125">
      <formula>O43&gt;=1</formula>
    </cfRule>
  </conditionalFormatting>
  <conditionalFormatting sqref="O43:P43">
    <cfRule type="expression" dxfId="398" priority="118" stopIfTrue="1">
      <formula>O43=""</formula>
    </cfRule>
    <cfRule type="expression" dxfId="397" priority="119" stopIfTrue="1">
      <formula>O43&lt;=0</formula>
    </cfRule>
    <cfRule type="expression" dxfId="396" priority="120" stopIfTrue="1">
      <formula>O43&lt;1</formula>
    </cfRule>
    <cfRule type="expression" dxfId="24" priority="121">
      <formula>O43&gt;=1</formula>
    </cfRule>
  </conditionalFormatting>
  <conditionalFormatting sqref="S43">
    <cfRule type="expression" dxfId="395" priority="115" stopIfTrue="1">
      <formula>T43=""</formula>
    </cfRule>
    <cfRule type="expression" dxfId="394" priority="116" stopIfTrue="1">
      <formula>AND(T43&lt;&gt;"",S43&lt;1)</formula>
    </cfRule>
    <cfRule type="expression" dxfId="393" priority="117">
      <formula>AND(T43&lt;&gt;"",S43&gt;=1)</formula>
    </cfRule>
  </conditionalFormatting>
  <conditionalFormatting sqref="N43">
    <cfRule type="expression" dxfId="392" priority="112" stopIfTrue="1">
      <formula>O43=""</formula>
    </cfRule>
    <cfRule type="expression" dxfId="391" priority="113" stopIfTrue="1">
      <formula>AND(O43&lt;&gt;"",N43&lt;1)</formula>
    </cfRule>
    <cfRule type="expression" dxfId="390" priority="114">
      <formula>AND(O43&lt;&gt;"",N43&gt;=1)</formula>
    </cfRule>
  </conditionalFormatting>
  <conditionalFormatting sqref="R43">
    <cfRule type="expression" dxfId="389" priority="108" stopIfTrue="1">
      <formula>R43=""</formula>
    </cfRule>
    <cfRule type="expression" dxfId="388" priority="109" stopIfTrue="1">
      <formula>R43&lt;=0</formula>
    </cfRule>
    <cfRule type="expression" dxfId="387" priority="110" stopIfTrue="1">
      <formula>R43&lt;1</formula>
    </cfRule>
    <cfRule type="expression" dxfId="23" priority="111">
      <formula>R43&gt;=1</formula>
    </cfRule>
  </conditionalFormatting>
  <conditionalFormatting sqref="R43">
    <cfRule type="expression" dxfId="386" priority="104" stopIfTrue="1">
      <formula>R43=""</formula>
    </cfRule>
    <cfRule type="expression" dxfId="385" priority="105" stopIfTrue="1">
      <formula>R43&lt;=0</formula>
    </cfRule>
    <cfRule type="expression" dxfId="384" priority="106" stopIfTrue="1">
      <formula>R43&lt;1</formula>
    </cfRule>
    <cfRule type="expression" dxfId="22" priority="107">
      <formula>R43&gt;=1</formula>
    </cfRule>
  </conditionalFormatting>
  <conditionalFormatting sqref="T43:U43">
    <cfRule type="expression" dxfId="383" priority="100" stopIfTrue="1">
      <formula>T43=""</formula>
    </cfRule>
    <cfRule type="expression" dxfId="382" priority="101" stopIfTrue="1">
      <formula>T43&lt;=0</formula>
    </cfRule>
    <cfRule type="expression" dxfId="381" priority="102" stopIfTrue="1">
      <formula>T43&lt;1</formula>
    </cfRule>
    <cfRule type="expression" dxfId="21" priority="103">
      <formula>T43&gt;=1</formula>
    </cfRule>
  </conditionalFormatting>
  <conditionalFormatting sqref="T43:U43">
    <cfRule type="expression" dxfId="380" priority="96" stopIfTrue="1">
      <formula>T43=""</formula>
    </cfRule>
    <cfRule type="expression" dxfId="379" priority="97" stopIfTrue="1">
      <formula>T43&lt;=0</formula>
    </cfRule>
    <cfRule type="expression" dxfId="378" priority="98" stopIfTrue="1">
      <formula>T43&lt;1</formula>
    </cfRule>
    <cfRule type="expression" dxfId="20" priority="99">
      <formula>T43&gt;=1</formula>
    </cfRule>
  </conditionalFormatting>
  <conditionalFormatting sqref="W43">
    <cfRule type="expression" dxfId="377" priority="92" stopIfTrue="1">
      <formula>W43=""</formula>
    </cfRule>
    <cfRule type="expression" dxfId="376" priority="93" stopIfTrue="1">
      <formula>W43&lt;=0</formula>
    </cfRule>
    <cfRule type="expression" dxfId="375" priority="94" stopIfTrue="1">
      <formula>W43&lt;1</formula>
    </cfRule>
    <cfRule type="expression" dxfId="19" priority="95">
      <formula>W43&gt;=1</formula>
    </cfRule>
  </conditionalFormatting>
  <conditionalFormatting sqref="W43">
    <cfRule type="expression" dxfId="374" priority="88" stopIfTrue="1">
      <formula>W43=""</formula>
    </cfRule>
    <cfRule type="expression" dxfId="373" priority="89" stopIfTrue="1">
      <formula>W43&lt;=0</formula>
    </cfRule>
    <cfRule type="expression" dxfId="372" priority="90" stopIfTrue="1">
      <formula>W43&lt;1</formula>
    </cfRule>
    <cfRule type="expression" dxfId="18" priority="91">
      <formula>W43&gt;=1</formula>
    </cfRule>
  </conditionalFormatting>
  <conditionalFormatting sqref="Y43">
    <cfRule type="expression" dxfId="371" priority="84" stopIfTrue="1">
      <formula>Y43=""</formula>
    </cfRule>
    <cfRule type="expression" dxfId="370" priority="85" stopIfTrue="1">
      <formula>Y43&lt;=0</formula>
    </cfRule>
    <cfRule type="expression" dxfId="369" priority="86" stopIfTrue="1">
      <formula>Y43&lt;1</formula>
    </cfRule>
    <cfRule type="expression" dxfId="17" priority="87">
      <formula>Y43&gt;=1</formula>
    </cfRule>
  </conditionalFormatting>
  <conditionalFormatting sqref="Y43">
    <cfRule type="expression" dxfId="368" priority="80" stopIfTrue="1">
      <formula>Y43=""</formula>
    </cfRule>
    <cfRule type="expression" dxfId="367" priority="81" stopIfTrue="1">
      <formula>Y43&lt;=0</formula>
    </cfRule>
    <cfRule type="expression" dxfId="366" priority="82" stopIfTrue="1">
      <formula>Y43&lt;1</formula>
    </cfRule>
    <cfRule type="expression" dxfId="16" priority="83">
      <formula>Y43&gt;=1</formula>
    </cfRule>
  </conditionalFormatting>
  <conditionalFormatting sqref="L44">
    <cfRule type="expression" dxfId="365" priority="76" stopIfTrue="1">
      <formula>L44=""</formula>
    </cfRule>
    <cfRule type="expression" dxfId="364" priority="77" stopIfTrue="1">
      <formula>L44&lt;=0</formula>
    </cfRule>
    <cfRule type="expression" dxfId="363" priority="78" stopIfTrue="1">
      <formula>L44&lt;1</formula>
    </cfRule>
    <cfRule type="expression" dxfId="15" priority="79">
      <formula>L44&gt;=1</formula>
    </cfRule>
  </conditionalFormatting>
  <conditionalFormatting sqref="Q44">
    <cfRule type="expression" dxfId="362" priority="73" stopIfTrue="1">
      <formula>R44=""</formula>
    </cfRule>
    <cfRule type="expression" dxfId="361" priority="74" stopIfTrue="1">
      <formula>AND(R44&lt;&gt;"",Q44&lt;1)</formula>
    </cfRule>
    <cfRule type="expression" dxfId="360" priority="75">
      <formula>AND(R44&lt;&gt;"",Q44&gt;=1)</formula>
    </cfRule>
  </conditionalFormatting>
  <conditionalFormatting sqref="V44">
    <cfRule type="expression" dxfId="359" priority="70" stopIfTrue="1">
      <formula>W44=""</formula>
    </cfRule>
    <cfRule type="expression" dxfId="358" priority="71" stopIfTrue="1">
      <formula>AND(W44&lt;&gt;"",V44&lt;1)</formula>
    </cfRule>
    <cfRule type="expression" dxfId="357" priority="72">
      <formula>AND(W44&lt;&gt;"",V44&gt;=1)</formula>
    </cfRule>
  </conditionalFormatting>
  <conditionalFormatting sqref="X44">
    <cfRule type="expression" dxfId="356" priority="67" stopIfTrue="1">
      <formula>Y44=""</formula>
    </cfRule>
    <cfRule type="expression" dxfId="355" priority="68" stopIfTrue="1">
      <formula>AND(Y44&lt;&gt;"",X44&lt;1)</formula>
    </cfRule>
    <cfRule type="expression" dxfId="354" priority="69">
      <formula>AND(Y44&lt;&gt;"",X44&gt;=1)</formula>
    </cfRule>
  </conditionalFormatting>
  <conditionalFormatting sqref="O44:P44">
    <cfRule type="expression" dxfId="353" priority="63" stopIfTrue="1">
      <formula>O44=""</formula>
    </cfRule>
    <cfRule type="expression" dxfId="352" priority="64" stopIfTrue="1">
      <formula>O44&lt;=0</formula>
    </cfRule>
    <cfRule type="expression" dxfId="351" priority="65" stopIfTrue="1">
      <formula>O44&lt;1</formula>
    </cfRule>
    <cfRule type="expression" dxfId="14" priority="66">
      <formula>O44&gt;=1</formula>
    </cfRule>
  </conditionalFormatting>
  <conditionalFormatting sqref="O44:P44">
    <cfRule type="expression" dxfId="350" priority="59" stopIfTrue="1">
      <formula>O44=""</formula>
    </cfRule>
    <cfRule type="expression" dxfId="349" priority="60" stopIfTrue="1">
      <formula>O44&lt;=0</formula>
    </cfRule>
    <cfRule type="expression" dxfId="348" priority="61" stopIfTrue="1">
      <formula>O44&lt;1</formula>
    </cfRule>
    <cfRule type="expression" dxfId="13" priority="62">
      <formula>O44&gt;=1</formula>
    </cfRule>
  </conditionalFormatting>
  <conditionalFormatting sqref="S44">
    <cfRule type="expression" dxfId="347" priority="56" stopIfTrue="1">
      <formula>T44=""</formula>
    </cfRule>
    <cfRule type="expression" dxfId="346" priority="57" stopIfTrue="1">
      <formula>AND(T44&lt;&gt;"",S44&lt;1)</formula>
    </cfRule>
    <cfRule type="expression" dxfId="345" priority="58">
      <formula>AND(T44&lt;&gt;"",S44&gt;=1)</formula>
    </cfRule>
  </conditionalFormatting>
  <conditionalFormatting sqref="N44">
    <cfRule type="expression" dxfId="344" priority="53" stopIfTrue="1">
      <formula>O44=""</formula>
    </cfRule>
    <cfRule type="expression" dxfId="343" priority="54" stopIfTrue="1">
      <formula>AND(O44&lt;&gt;"",N44&lt;1)</formula>
    </cfRule>
    <cfRule type="expression" dxfId="342" priority="55">
      <formula>AND(O44&lt;&gt;"",N44&gt;=1)</formula>
    </cfRule>
  </conditionalFormatting>
  <conditionalFormatting sqref="R44">
    <cfRule type="expression" dxfId="341" priority="49" stopIfTrue="1">
      <formula>R44=""</formula>
    </cfRule>
    <cfRule type="expression" dxfId="340" priority="50" stopIfTrue="1">
      <formula>R44&lt;=0</formula>
    </cfRule>
    <cfRule type="expression" dxfId="339" priority="51" stopIfTrue="1">
      <formula>R44&lt;1</formula>
    </cfRule>
    <cfRule type="expression" dxfId="12" priority="52">
      <formula>R44&gt;=1</formula>
    </cfRule>
  </conditionalFormatting>
  <conditionalFormatting sqref="R44">
    <cfRule type="expression" dxfId="338" priority="45" stopIfTrue="1">
      <formula>R44=""</formula>
    </cfRule>
    <cfRule type="expression" dxfId="337" priority="46" stopIfTrue="1">
      <formula>R44&lt;=0</formula>
    </cfRule>
    <cfRule type="expression" dxfId="336" priority="47" stopIfTrue="1">
      <formula>R44&lt;1</formula>
    </cfRule>
    <cfRule type="expression" dxfId="11" priority="48">
      <formula>R44&gt;=1</formula>
    </cfRule>
  </conditionalFormatting>
  <conditionalFormatting sqref="T44:U44">
    <cfRule type="expression" dxfId="335" priority="41" stopIfTrue="1">
      <formula>T44=""</formula>
    </cfRule>
    <cfRule type="expression" dxfId="334" priority="42" stopIfTrue="1">
      <formula>T44&lt;=0</formula>
    </cfRule>
    <cfRule type="expression" dxfId="333" priority="43" stopIfTrue="1">
      <formula>T44&lt;1</formula>
    </cfRule>
    <cfRule type="expression" dxfId="10" priority="44">
      <formula>T44&gt;=1</formula>
    </cfRule>
  </conditionalFormatting>
  <conditionalFormatting sqref="T44:U44">
    <cfRule type="expression" dxfId="332" priority="37" stopIfTrue="1">
      <formula>T44=""</formula>
    </cfRule>
    <cfRule type="expression" dxfId="331" priority="38" stopIfTrue="1">
      <formula>T44&lt;=0</formula>
    </cfRule>
    <cfRule type="expression" dxfId="330" priority="39" stopIfTrue="1">
      <formula>T44&lt;1</formula>
    </cfRule>
    <cfRule type="expression" dxfId="9" priority="40">
      <formula>T44&gt;=1</formula>
    </cfRule>
  </conditionalFormatting>
  <conditionalFormatting sqref="W44">
    <cfRule type="expression" dxfId="329" priority="33" stopIfTrue="1">
      <formula>W44=""</formula>
    </cfRule>
    <cfRule type="expression" dxfId="328" priority="34" stopIfTrue="1">
      <formula>W44&lt;=0</formula>
    </cfRule>
    <cfRule type="expression" dxfId="327" priority="35" stopIfTrue="1">
      <formula>W44&lt;1</formula>
    </cfRule>
    <cfRule type="expression" dxfId="8" priority="36">
      <formula>W44&gt;=1</formula>
    </cfRule>
  </conditionalFormatting>
  <conditionalFormatting sqref="W44">
    <cfRule type="expression" dxfId="326" priority="29" stopIfTrue="1">
      <formula>W44=""</formula>
    </cfRule>
    <cfRule type="expression" dxfId="325" priority="30" stopIfTrue="1">
      <formula>W44&lt;=0</formula>
    </cfRule>
    <cfRule type="expression" dxfId="324" priority="31" stopIfTrue="1">
      <formula>W44&lt;1</formula>
    </cfRule>
    <cfRule type="expression" dxfId="7" priority="32">
      <formula>W44&gt;=1</formula>
    </cfRule>
  </conditionalFormatting>
  <conditionalFormatting sqref="Y44">
    <cfRule type="expression" dxfId="323" priority="25" stopIfTrue="1">
      <formula>Y44=""</formula>
    </cfRule>
    <cfRule type="expression" dxfId="322" priority="26" stopIfTrue="1">
      <formula>Y44&lt;=0</formula>
    </cfRule>
    <cfRule type="expression" dxfId="321" priority="27" stopIfTrue="1">
      <formula>Y44&lt;1</formula>
    </cfRule>
    <cfRule type="expression" dxfId="6" priority="28">
      <formula>Y44&gt;=1</formula>
    </cfRule>
  </conditionalFormatting>
  <conditionalFormatting sqref="Y44">
    <cfRule type="expression" dxfId="320" priority="21" stopIfTrue="1">
      <formula>Y44=""</formula>
    </cfRule>
    <cfRule type="expression" dxfId="319" priority="22" stopIfTrue="1">
      <formula>Y44&lt;=0</formula>
    </cfRule>
    <cfRule type="expression" dxfId="318" priority="23" stopIfTrue="1">
      <formula>Y44&lt;1</formula>
    </cfRule>
    <cfRule type="expression" dxfId="5" priority="24">
      <formula>Y44&gt;=1</formula>
    </cfRule>
  </conditionalFormatting>
  <conditionalFormatting sqref="Q20 V20 X20">
    <cfRule type="expression" dxfId="317" priority="17" stopIfTrue="1">
      <formula>Q20=""</formula>
    </cfRule>
    <cfRule type="expression" dxfId="316" priority="18" stopIfTrue="1">
      <formula>Q20&lt;=0</formula>
    </cfRule>
    <cfRule type="expression" dxfId="315" priority="19" stopIfTrue="1">
      <formula>Q20&lt;1</formula>
    </cfRule>
    <cfRule type="expression" dxfId="4" priority="20">
      <formula>Q20&gt;=1</formula>
    </cfRule>
  </conditionalFormatting>
  <conditionalFormatting sqref="O20">
    <cfRule type="expression" dxfId="314" priority="13" stopIfTrue="1">
      <formula>O20=""</formula>
    </cfRule>
    <cfRule type="expression" dxfId="313" priority="14" stopIfTrue="1">
      <formula>O20&lt;=0</formula>
    </cfRule>
    <cfRule type="expression" dxfId="312" priority="15" stopIfTrue="1">
      <formula>O20&lt;1</formula>
    </cfRule>
    <cfRule type="expression" dxfId="3" priority="16">
      <formula>O20&gt;=1</formula>
    </cfRule>
  </conditionalFormatting>
  <conditionalFormatting sqref="P20">
    <cfRule type="expression" dxfId="311" priority="9" stopIfTrue="1">
      <formula>P20=""</formula>
    </cfRule>
    <cfRule type="expression" dxfId="310" priority="10" stopIfTrue="1">
      <formula>P20&lt;=0</formula>
    </cfRule>
    <cfRule type="expression" dxfId="309" priority="11" stopIfTrue="1">
      <formula>P20&lt;1</formula>
    </cfRule>
    <cfRule type="expression" dxfId="2" priority="12">
      <formula>P20&gt;=1</formula>
    </cfRule>
  </conditionalFormatting>
  <conditionalFormatting sqref="T20">
    <cfRule type="expression" dxfId="308" priority="5" stopIfTrue="1">
      <formula>T20=""</formula>
    </cfRule>
    <cfRule type="expression" dxfId="307" priority="6" stopIfTrue="1">
      <formula>T20&lt;=0</formula>
    </cfRule>
    <cfRule type="expression" dxfId="306" priority="7" stopIfTrue="1">
      <formula>T20&lt;1</formula>
    </cfRule>
    <cfRule type="expression" dxfId="1" priority="8">
      <formula>T20&gt;=1</formula>
    </cfRule>
  </conditionalFormatting>
  <conditionalFormatting sqref="U20">
    <cfRule type="expression" dxfId="305" priority="1" stopIfTrue="1">
      <formula>U20=""</formula>
    </cfRule>
    <cfRule type="expression" dxfId="304" priority="2" stopIfTrue="1">
      <formula>U20&lt;=0</formula>
    </cfRule>
    <cfRule type="expression" dxfId="303" priority="3" stopIfTrue="1">
      <formula>U20&lt;1</formula>
    </cfRule>
    <cfRule type="expression" dxfId="0" priority="4">
      <formula>U20&gt;=1</formula>
    </cfRule>
  </conditionalFormatting>
  <dataValidations count="4">
    <dataValidation type="list" allowBlank="1" showInputMessage="1" showErrorMessage="1" errorTitle="Is the WP item a test case?" error="Set to capital Y if the WP item is a test case else leave empty." sqref="B25:B70">
      <formula1>"Y"</formula1>
    </dataValidation>
    <dataValidation type="list" allowBlank="1" showInputMessage="1" showErrorMessage="1" sqref="X25:X71 Q25:Q71 V25:V71">
      <formula1>"1,2,3"</formula1>
    </dataValidation>
    <dataValidation type="list" allowBlank="1" showInputMessage="1" showErrorMessage="1" sqref="S25:S71 N25:N71">
      <formula1>"1,2,3,4,5,6,7,8,9,10"</formula1>
    </dataValidation>
    <dataValidation type="list" allowBlank="1" showInputMessage="1" showErrorMessage="1" sqref="O70:P70 R68 W25:W27 T25:U27 R25:R27 T68:U68 W68 Y68 O68:P68 R70 T70:U70 W70 Y70 Y25:Y27 Y53:Y66 W53:W66 R53:R66 O25:P27 O53:P66 T53:U66 T29:U51 O29:P51 R29:R51 W29:W51 Y29:Y51">
      <formula1>"0%,10%,20%,30%,40%,50%,60%,70%,80%,90%,100%"</formula1>
    </dataValidation>
  </dataValidations>
  <hyperlinks>
    <hyperlink ref="F4" r:id="rId1"/>
    <hyperlink ref="F5" r:id="rId2" display="guchunying@huawei.com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Positioning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2020-11-30T10:07:45Z</dcterms:created>
  <dcterms:modified xsi:type="dcterms:W3CDTF">2021-03-12T09:25:39Z</dcterms:modified>
</cp:coreProperties>
</file>